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wona\Desktop\VII-XII 2026\5 części\SWZ\"/>
    </mc:Choice>
  </mc:AlternateContent>
  <xr:revisionPtr revIDLastSave="0" documentId="13_ncr:1_{32072B5F-3931-461E-B4C1-68EEFA1CE9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5" i="1" l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<sst xmlns="http://schemas.openxmlformats.org/spreadsheetml/2006/main" count="644" uniqueCount="355">
  <si>
    <t>Lp</t>
  </si>
  <si>
    <t>Nazwa produktu</t>
  </si>
  <si>
    <t>Jednostka miary</t>
  </si>
  <si>
    <t>Szkoła Podstawowa Nr 1 
im. Mikołaja Kopernika 
w Nidzicy</t>
  </si>
  <si>
    <t>Szkoła Podstawowa Nr 2 
im. Michała Kajki 
w Nidzicy</t>
  </si>
  <si>
    <t>Szkoła Podstawowa Nr 3 
im. Janusza Korczaka 
w Nidzicy</t>
  </si>
  <si>
    <t>Przedszkole Nr 4 
KRAINA ODKRYWCÓW</t>
  </si>
  <si>
    <t>RAZEM</t>
  </si>
  <si>
    <t>1.</t>
  </si>
  <si>
    <t>kg</t>
  </si>
  <si>
    <t>2.</t>
  </si>
  <si>
    <t>3.</t>
  </si>
  <si>
    <t>4.</t>
  </si>
  <si>
    <t>5.</t>
  </si>
  <si>
    <t>Część II - Dostawa świeżych ryb, ryb mrożonych i przetworów rybnych</t>
  </si>
  <si>
    <t>szt</t>
  </si>
  <si>
    <t>6.</t>
  </si>
  <si>
    <t>7.</t>
  </si>
  <si>
    <t xml:space="preserve">Sałatka rybna opakowanie min.330g zawierająca co najmniej 40% mięsa ryb na 100g produktu gotowego do spożycia </t>
  </si>
  <si>
    <t>Filety śledziowe małosolne A-la Matyjas</t>
  </si>
  <si>
    <t>Część III - Dostawa różnych produktów spożywczych i wody mineralnej butelkowanej</t>
  </si>
  <si>
    <t>Ananas plastry w syropie  op.min. 565g</t>
  </si>
  <si>
    <t>szt.</t>
  </si>
  <si>
    <t>Bazylia suszona op. min. 10g</t>
  </si>
  <si>
    <t>Biszkopty op.min.120g</t>
  </si>
  <si>
    <t>Brzoskwinie połówki w syropie op.min.820g</t>
  </si>
  <si>
    <t>Budyń op.min. 40g bez cukru</t>
  </si>
  <si>
    <t>Chrupki kukurydziane op.min. 70g</t>
  </si>
  <si>
    <t>Chrzan biały w słoiku op min 170g</t>
  </si>
  <si>
    <t>8.</t>
  </si>
  <si>
    <t>Ciastka luz</t>
  </si>
  <si>
    <t>9.</t>
  </si>
  <si>
    <t>Ciastka owsiane op.min. 30g</t>
  </si>
  <si>
    <t>10.</t>
  </si>
  <si>
    <t xml:space="preserve">Ciastka zbożowe op.min. 50g </t>
  </si>
  <si>
    <t>11.</t>
  </si>
  <si>
    <t>Ciastko zbożowe op.min. 300g</t>
  </si>
  <si>
    <t>12.</t>
  </si>
  <si>
    <t>13.</t>
  </si>
  <si>
    <t>Cukier puder op.min. 400g</t>
  </si>
  <si>
    <t>14.</t>
  </si>
  <si>
    <t>Cukier wanilinowy op.min. 30g</t>
  </si>
  <si>
    <t>15.</t>
  </si>
  <si>
    <t>Cukierki czekoladowe luz min. 25% masy kakaowej</t>
  </si>
  <si>
    <t>16.</t>
  </si>
  <si>
    <t>Przyprawa curry op.min. 20g</t>
  </si>
  <si>
    <t>17.</t>
  </si>
  <si>
    <t>Cynamon mielony op.min. 15g</t>
  </si>
  <si>
    <t>18.</t>
  </si>
  <si>
    <t>19.</t>
  </si>
  <si>
    <t>Czosnek mielony op.min. 20g</t>
  </si>
  <si>
    <t>20.</t>
  </si>
  <si>
    <t>Drożdże świeże op.min.100g</t>
  </si>
  <si>
    <t>21.</t>
  </si>
  <si>
    <t xml:space="preserve">Dżem z czarnej porzeczki op.min. 280g o obniżonej zawartości cukrów min 35g owoców i max 35g cukru na 100g produktu </t>
  </si>
  <si>
    <t>22.</t>
  </si>
  <si>
    <t>Dżem truskawokowy op.min. 280g o obniżonej zawarości cukrów min 35g owoców i max 35g cukru na 100g produktu</t>
  </si>
  <si>
    <t>23.</t>
  </si>
  <si>
    <t>Dżem wiśniowy op.min.280g o obniżonej zawartości cukrów min 35g owoców i max 35g cukru na 100g produktu</t>
  </si>
  <si>
    <t>24.</t>
  </si>
  <si>
    <t>Fasola op.min. 400g</t>
  </si>
  <si>
    <t>25.</t>
  </si>
  <si>
    <t>Fasola Jaś op.min.400g</t>
  </si>
  <si>
    <t>26.</t>
  </si>
  <si>
    <t>Przyprawa do potraw chińskich op.min. 35g</t>
  </si>
  <si>
    <t>27.</t>
  </si>
  <si>
    <t>Przyprawa do spaghetti op.min. 35g</t>
  </si>
  <si>
    <t>28.</t>
  </si>
  <si>
    <t>Galaretka op.min. 70g</t>
  </si>
  <si>
    <t>29.</t>
  </si>
  <si>
    <t>30.</t>
  </si>
  <si>
    <t>Groch łuskany połówki op.min. 500g</t>
  </si>
  <si>
    <t>31.</t>
  </si>
  <si>
    <t>Groszek konserwowy op.min. 400g</t>
  </si>
  <si>
    <t>32.</t>
  </si>
  <si>
    <t>Herbata - op. min100szt. (saszetki 2g z zawieszką do wyciągania) zawartość 98% czarnej herbaty</t>
  </si>
  <si>
    <t>33.</t>
  </si>
  <si>
    <t>Herbata z suszu owocowego op.min. 100g</t>
  </si>
  <si>
    <t>34.</t>
  </si>
  <si>
    <t>Herbatniki op.min. 50g</t>
  </si>
  <si>
    <t>35.</t>
  </si>
  <si>
    <t>36.</t>
  </si>
  <si>
    <t>Jajko niespodzianka op.min.20g</t>
  </si>
  <si>
    <t>37.</t>
  </si>
  <si>
    <t xml:space="preserve">Kakao ciemne op.min. 80g zawartość tłuszczu kakaowego 10-12% </t>
  </si>
  <si>
    <t>38.</t>
  </si>
  <si>
    <t>Kasza bulgur op.min.1 kg</t>
  </si>
  <si>
    <t>39.</t>
  </si>
  <si>
    <t>Kasza gryczana op.min. 400g</t>
  </si>
  <si>
    <t>40.</t>
  </si>
  <si>
    <t>Kasza jaglana op.min. 400 g</t>
  </si>
  <si>
    <t>41.</t>
  </si>
  <si>
    <t>Kasza jęczmienna średnia op.min. 1 kg</t>
  </si>
  <si>
    <t>42.</t>
  </si>
  <si>
    <t>Kasza manna op.min. 1 kg</t>
  </si>
  <si>
    <t>43.</t>
  </si>
  <si>
    <t>Kasza pęczak - op.min.1 kg</t>
  </si>
  <si>
    <t>44.</t>
  </si>
  <si>
    <t>Kawa zbożowa - op.min.150g</t>
  </si>
  <si>
    <t>45.</t>
  </si>
  <si>
    <t>Ketchup łagodny pomidorowy opakowanie min. 900g-co najmniej -130 g pomidorów zużytych na 100g produktu.</t>
  </si>
  <si>
    <t>46.</t>
  </si>
  <si>
    <t>47.</t>
  </si>
  <si>
    <t>Kompot czarna porzeczka op.min. 0,9l</t>
  </si>
  <si>
    <t>48.</t>
  </si>
  <si>
    <t>Kompot truskawkowy op.min. 0,9l</t>
  </si>
  <si>
    <t>49.</t>
  </si>
  <si>
    <t>Kompot wiśniowy op.min.   0,9l</t>
  </si>
  <si>
    <t>50.</t>
  </si>
  <si>
    <t>Koncentrat pomidorowy op.min.190 g- zawartość ekstraktu min. 28% +/- 2% bez zagęstników, przyprawy naturalne</t>
  </si>
  <si>
    <t>51.</t>
  </si>
  <si>
    <t>Koper suszony op.min. 10 g</t>
  </si>
  <si>
    <t>52.</t>
  </si>
  <si>
    <t>Kostki rosołowe op.min. 120g</t>
  </si>
  <si>
    <t>53.</t>
  </si>
  <si>
    <t>Krem orzechowo- kakaowy (orzech laskowy min. 13%) op.min. 400 g</t>
  </si>
  <si>
    <t>54.</t>
  </si>
  <si>
    <t xml:space="preserve">Kukurydza puszka op.min. 400g bez cukru </t>
  </si>
  <si>
    <t>55.</t>
  </si>
  <si>
    <t>Kuleczki zbożowe o smaku czekoladowym op.min. 250g.</t>
  </si>
  <si>
    <t>56.</t>
  </si>
  <si>
    <t>57.</t>
  </si>
  <si>
    <t>Kwasek cytrynowy op.min. 20g</t>
  </si>
  <si>
    <t>58.</t>
  </si>
  <si>
    <t>59.</t>
  </si>
  <si>
    <t>60.</t>
  </si>
  <si>
    <t>61.</t>
  </si>
  <si>
    <t>Majonez op.min. 700 ml</t>
  </si>
  <si>
    <t>62.</t>
  </si>
  <si>
    <t>63.</t>
  </si>
  <si>
    <t>64.</t>
  </si>
  <si>
    <t>65.</t>
  </si>
  <si>
    <t>Makaron łazanki zawierający nie więcej niż 10g tłuszczu w 100g produktu gotowego do spożycia op. Min. 400g</t>
  </si>
  <si>
    <t>66.</t>
  </si>
  <si>
    <t>Makaron świderki, penne, kokardki, muszelki, kogucie grzebienie z pszenicy durum bez proszku jajecznego, mąka makaronowa pszenna, woda, jajka, witamina zawierająca nie więcej niż 10g tłuszczu w 100g produktu gotowego do spożycia op. 1 kg</t>
  </si>
  <si>
    <t>67.</t>
  </si>
  <si>
    <t>Makaron cannelloni op.min. 250 g</t>
  </si>
  <si>
    <t>68.</t>
  </si>
  <si>
    <t>69.</t>
  </si>
  <si>
    <t>70.</t>
  </si>
  <si>
    <t>71.</t>
  </si>
  <si>
    <t>Miód wielokwiatowy naturalny - op.min.900 ml</t>
  </si>
  <si>
    <t>72.</t>
  </si>
  <si>
    <t>Musztarda sarepska op.min. 180 - 190 g</t>
  </si>
  <si>
    <t>73.</t>
  </si>
  <si>
    <t>Natka pietruszki suszona op.min. 10 g</t>
  </si>
  <si>
    <t>74.</t>
  </si>
  <si>
    <t>Naturalna woda mineralna niskozmineralizowana niegazowana op.min. 0,5l</t>
  </si>
  <si>
    <t>75.</t>
  </si>
  <si>
    <t>Naturalna woda mineralna niskozmineralizowana niegazowana op.min. 1,5l</t>
  </si>
  <si>
    <t>76.</t>
  </si>
  <si>
    <t>Naturalna woda mineralna niskozmineralizowana gazowana op.min.  0,5l</t>
  </si>
  <si>
    <t>77.</t>
  </si>
  <si>
    <t>78.</t>
  </si>
  <si>
    <t>Ogórek konserwowy op.min. 900ml/840g</t>
  </si>
  <si>
    <t>79.</t>
  </si>
  <si>
    <t>Olej rzepakowy rafinowany o zawartości kwasów jednonienasyconych powyżej 50% i zawartości kwasów wielonienasyconych poniżej 40% op.min. 1l</t>
  </si>
  <si>
    <t>80.</t>
  </si>
  <si>
    <t>Oliwa z oliwek zielonych op.min.  1l</t>
  </si>
  <si>
    <t>81.</t>
  </si>
  <si>
    <t>Oregano suszone,op. min. 20g</t>
  </si>
  <si>
    <t>82.</t>
  </si>
  <si>
    <t>Orzechy włoskie łuskane ,op. min.100g</t>
  </si>
  <si>
    <t>83.</t>
  </si>
  <si>
    <t>Papryka słodka mielona ,op. min.20g</t>
  </si>
  <si>
    <t>84.</t>
  </si>
  <si>
    <t>Pestki dyni łuskane,op. min. 100g</t>
  </si>
  <si>
    <t>85.</t>
  </si>
  <si>
    <t>86.</t>
  </si>
  <si>
    <t>87.</t>
  </si>
  <si>
    <t>Płatki kukurydziane bez cukru  ,op. min.1 kg</t>
  </si>
  <si>
    <t>88.</t>
  </si>
  <si>
    <t>Płatki musli bez cukru z owocami ,op. min.1 kg</t>
  </si>
  <si>
    <t>89.</t>
  </si>
  <si>
    <t>Płatki owsiane- op. min.500g</t>
  </si>
  <si>
    <t>90.</t>
  </si>
  <si>
    <t>Płatki ryżowe bez cukru ,op. min.350g</t>
  </si>
  <si>
    <t>91.</t>
  </si>
  <si>
    <t>92.</t>
  </si>
  <si>
    <t>Pomidory suszone w oleju,op. min. 280 g</t>
  </si>
  <si>
    <t>93.</t>
  </si>
  <si>
    <t>Pomidory w puszce ,op. min.400g</t>
  </si>
  <si>
    <t>94.</t>
  </si>
  <si>
    <t>Proszek do pieczenia-op. min. 30g</t>
  </si>
  <si>
    <t>95.</t>
  </si>
  <si>
    <t>Przecier pomidorowy w kartonie ,op. min.500g</t>
  </si>
  <si>
    <t>96.</t>
  </si>
  <si>
    <t>97.</t>
  </si>
  <si>
    <t>Przyprawa uniwersalna do potraw 1kg. min.40% suszonych warzyw bez dodatku wzmacniaczy smaku, aromatu i barwników, bez glutaminianu sodu</t>
  </si>
  <si>
    <t>98.</t>
  </si>
  <si>
    <t>Przyprawa w płynie do zup i sosów  ,op. min.960 g.</t>
  </si>
  <si>
    <t>99.</t>
  </si>
  <si>
    <t>100.</t>
  </si>
  <si>
    <t>101.</t>
  </si>
  <si>
    <t>Ryż paraboiled ,op. min.1 kg</t>
  </si>
  <si>
    <t>102.</t>
  </si>
  <si>
    <t>Ryż  biały  ,op. 4x100g</t>
  </si>
  <si>
    <t>103.</t>
  </si>
  <si>
    <t>Sezamki ,op. min.27 g</t>
  </si>
  <si>
    <t>104.</t>
  </si>
  <si>
    <t>Słonecznik łuskany ,op. min.100g</t>
  </si>
  <si>
    <t>105.</t>
  </si>
  <si>
    <t>Sok malinowy 100% op. min. 490 ml. bez konserwantów</t>
  </si>
  <si>
    <t>106.</t>
  </si>
  <si>
    <t>Sok jabłkowy 100 % op.min. 200g+ słomka</t>
  </si>
  <si>
    <t>107.</t>
  </si>
  <si>
    <t>Sok pomarańczowy 100% karton,op. min. 1l</t>
  </si>
  <si>
    <t>108.</t>
  </si>
  <si>
    <t>Sok jabłkowy 100% karton,op. min. 1l</t>
  </si>
  <si>
    <t>109.</t>
  </si>
  <si>
    <t>Sok warzywno - owocowy op. min. 300 - 330 ml bez dodatku cukru i innych substancji słodzących, o niskiej zawartości sodu/soli, tj. zawierający nie więcej niż 0,12g sodu lub równoważnej ilości soli na 100 ml środka spożywczego</t>
  </si>
  <si>
    <t>110.</t>
  </si>
  <si>
    <t>Sok wieloowocowy op. min. 300 - 330 ml bez dodatku cukru i innych substancji słodzących, o niskiej zawartości sodu/soli, tj. zawierający nie więcej niż 0,12g sodu lub równoważnej ilości soli na 100 ml środka spożywczego</t>
  </si>
  <si>
    <t>111.</t>
  </si>
  <si>
    <t>Sos sojowy ,op. min.150g</t>
  </si>
  <si>
    <t>112.</t>
  </si>
  <si>
    <t>Sól morska drobnoziarnista o obniżonej zawartości sodu (z potasem 15 % magnezem, jodem) ,op. min.350g</t>
  </si>
  <si>
    <t>113.</t>
  </si>
  <si>
    <t>114.</t>
  </si>
  <si>
    <t>Śliwki suszone bez pestek ,op. min.100g</t>
  </si>
  <si>
    <t>115.</t>
  </si>
  <si>
    <t>116.</t>
  </si>
  <si>
    <t>Wafel w polewie czekoladowej,op. min. 40 g zawartość czekolady min 30%</t>
  </si>
  <si>
    <t>117.</t>
  </si>
  <si>
    <t xml:space="preserve">Wafel bez polewy czekoladowej,op. min. 30 g </t>
  </si>
  <si>
    <t xml:space="preserve">szt. </t>
  </si>
  <si>
    <t>118.</t>
  </si>
  <si>
    <t>119.</t>
  </si>
  <si>
    <t>120.</t>
  </si>
  <si>
    <t>121.</t>
  </si>
  <si>
    <t>Żurawina suszona op.min. 100 g</t>
  </si>
  <si>
    <t>122.</t>
  </si>
  <si>
    <t>Żurek w proszku ,op. min.49 g</t>
  </si>
  <si>
    <t>Część IV - Dostawa produktów mleczarskich</t>
  </si>
  <si>
    <t>Deser mleczny czteropaki (4 x op.min. 125g) bez dodatku substancji słodzących zawierający nie więcej niż 10g tłuszczu i 10 g cukru w 100g produktu gotowego do spożycia</t>
  </si>
  <si>
    <t>Jagurt z owocami bez cukru i substancji slodzących zawierający nie więcej niż 10g tłuszczu w 100g produktu gotowego do spożycia op.min.150 g</t>
  </si>
  <si>
    <t>Jogurt naturalny bez cukru i substancji słodzącej zawierający nie więcej niż 10g tłuszczu w 100g produktu gotowego do spożycia op.min. 370g</t>
  </si>
  <si>
    <t>Masło extra op.min. 200g o zawartości tłuszczu min. 82 %</t>
  </si>
  <si>
    <t>Mleko 2% op. min. 1l</t>
  </si>
  <si>
    <t xml:space="preserve">Ser Edamski </t>
  </si>
  <si>
    <t xml:space="preserve">Ser Mozzarella </t>
  </si>
  <si>
    <t>Ser Mozzarella op.min. 125g</t>
  </si>
  <si>
    <t>Serek topiony op.min. 100g</t>
  </si>
  <si>
    <t>Serek twarogowy z cebulką i szczypiorkiem op.min. 150g</t>
  </si>
  <si>
    <t>Śmietana 18%- op.min.400g / 0,5l</t>
  </si>
  <si>
    <t>Śmietana 30%- op.min.200g / 200ml</t>
  </si>
  <si>
    <t>Śmietana 18%op.min. 500g / 500ml</t>
  </si>
  <si>
    <t>Śmietana 30% - op. min. 500g / 500ml</t>
  </si>
  <si>
    <t>Twaróg mielony wiaderko op.min.  1kg</t>
  </si>
  <si>
    <t>Twaróg półtłusty luz</t>
  </si>
  <si>
    <t>Serek twarogowy śmietankowy op.min. 150 g</t>
  </si>
  <si>
    <t>Część V - Dostawa mięs i produktów mięsno – wędliniarskich wieprzowych i drobiowych</t>
  </si>
  <si>
    <t xml:space="preserve">Boczek surowy - mięso </t>
  </si>
  <si>
    <t>Boczek wędzony -wędlina</t>
  </si>
  <si>
    <t>Karkówka bez kości - mięso</t>
  </si>
  <si>
    <t>Kiełbasa podsuszana - wędlina zawierająca min.  70% mięsa i nie więcej niż 10g tłuszczu w 100g produktu gotowego do spożycia</t>
  </si>
  <si>
    <t>Kiełbasa podwawelska wędlina zawierająca min. 80% mięsa, 10% tłuszczu</t>
  </si>
  <si>
    <t>Kiełbasa śląska  min. 80% mięsa, 10% tłuszczu</t>
  </si>
  <si>
    <t>Kości wieprzowe wędzone</t>
  </si>
  <si>
    <t>Kurczak świeży - mięso</t>
  </si>
  <si>
    <t>Łopatka wieprzowa b/k - mięso</t>
  </si>
  <si>
    <t>Mortadela - wędlina zawierająca min. 80% mięsa wieprzowego</t>
  </si>
  <si>
    <t>Pasztet drobiowy pieczony</t>
  </si>
  <si>
    <t>Polędwica drobiowa - wędlina zawierająca min. 70% mięsa drobiowego i nie więcej niż 10g tłuszczu w 100g produktu gotowego do spożycia</t>
  </si>
  <si>
    <t>Polędwica wieprzowa- wędlina zawierająca min. 70% mięsa</t>
  </si>
  <si>
    <t>Schab pieczony - wędlina zawierająca min. 70% mięsa</t>
  </si>
  <si>
    <t>Schab wieprzowy bez kości - mięso</t>
  </si>
  <si>
    <t xml:space="preserve"> kg</t>
  </si>
  <si>
    <t>Szynka drobiowa  - wędlina zawierająca min.70% mięsa drobiowego i nie więcej niż 10g tłuszczu w 100g produktu gotowego do spożycia</t>
  </si>
  <si>
    <t>Szynka konserwowa - wędlina zawierająca min. 70% mięsa wieprzowego</t>
  </si>
  <si>
    <t>Szynka wieprzowa - wędlina zawierająca min. 70% mięsa wieprzowego i nie więcej niż 10g tłuszczu w 100g produktu gotowego do spożycia</t>
  </si>
  <si>
    <t>Szynka wieprzowa b/k - mięso</t>
  </si>
  <si>
    <t>Udziec wołowy bez kości - mięso</t>
  </si>
  <si>
    <t>Wątroba drobiowa</t>
  </si>
  <si>
    <t>Wędlina ogonówka - wędlina zawierająca min. 70% mięsa wieprzowego i nie więcej niż 10g tłuszczu w 100g produktu gotowego do spożycia</t>
  </si>
  <si>
    <t>Żołądki drobiowe</t>
  </si>
  <si>
    <t xml:space="preserve">Część I - Dostawa mrożonych warzyw i owoców </t>
  </si>
  <si>
    <t>Marchew z groszkiem  gat I</t>
  </si>
  <si>
    <t>Mieszanka kompotowa  gat I</t>
  </si>
  <si>
    <t>Mieszanka warzywna 7 składnikowa  gat I</t>
  </si>
  <si>
    <t>Porzeczka czarna  gat I</t>
  </si>
  <si>
    <t>Szpinak rozdrobniony mrożony  gat I</t>
  </si>
  <si>
    <t>Truskawka mrożona  gat I</t>
  </si>
  <si>
    <t>Filet z dorsza białego mrożony  o zawartości glazury lodowej do 25%   gat I</t>
  </si>
  <si>
    <t>Filet z łososia ze skórą mrożony o zawartości glazury lodowej do 25 %  gat I</t>
  </si>
  <si>
    <t>Filet z makreli w pomidorach puszka min. 170g - zawierająca co najmniej 60% mięsa ryb na 100g produktu gotowego do spożycia</t>
  </si>
  <si>
    <t>Filet z mintaja płaty  o zawartości glazury lodowej do 25%   gat I</t>
  </si>
  <si>
    <t>Filet z miruny mrożony o zawartości glazury lodowej do 25%   gat I</t>
  </si>
  <si>
    <t>Filet z morszczuka mrożony  o zawartości glazury lodowej do 25%   gat I</t>
  </si>
  <si>
    <t>Filet z morszczuka suchomrożony 200g   gat I</t>
  </si>
  <si>
    <t>Filet z tilapii mrożony  o zawartości glazury lodowej do 25%   gat I</t>
  </si>
  <si>
    <t>Makrela wędzona</t>
  </si>
  <si>
    <t xml:space="preserve">Paluszki rybne z fileta typu Frosta gat I </t>
  </si>
  <si>
    <t>Tuńczyk kawałki w sosie własnym min. 170g zawierający co najmniej 70% mięsa ryb na 100g produktu gotowego do spożycia</t>
  </si>
  <si>
    <t xml:space="preserve">Fasola czerwona konserwowa  op.min 400g </t>
  </si>
  <si>
    <t>Makaron  spaghetti z pszenicy durum bez proszku jajecznego zawierający nie więcej niż 10g tłuszczu w 100g produktu gotowego do spożycia op. min. 1 kg</t>
  </si>
  <si>
    <t>Makaron krajanka op.min. 250g mąka makaronowa pszenna, woda, jajka, witanamina A zawierający nie więcej niż 10g tłuszczu w 100g produktu gotowego do spożycia</t>
  </si>
  <si>
    <t>Makaron literki , zwierzątka op.min. 250 g</t>
  </si>
  <si>
    <t>Makaron zacierka  zawierający nie więcej niż 10g tłuszczu w 100g produktu gotowego do spożycia op.min. 250g</t>
  </si>
  <si>
    <t>Pieprz czarny mielony ,op. min.20g</t>
  </si>
  <si>
    <t>Przyprawa do kurczaka  ,op. min.20g</t>
  </si>
  <si>
    <t>Szczaw krojony konserwowy ,op. min.285g</t>
  </si>
  <si>
    <t>Wafel bez polewy czekoladowej luz</t>
  </si>
  <si>
    <t>123.</t>
  </si>
  <si>
    <t>Ser Złoty Mazur</t>
  </si>
  <si>
    <t>Filet z kurczaka drobiowy - mięso</t>
  </si>
  <si>
    <t>Filet z  indyka drobiowy - mięso</t>
  </si>
  <si>
    <t>Kiełbasa biała parzona - wędlina zawierająca min. 70% mięsa wieprzowego</t>
  </si>
  <si>
    <t>Parówki wieprzowe w folii - zawierające min. 90% - 100%  mięsa wieprzowego, tłuszcz wieprzowy, tkanka łączna wieprzowa, skrobia ziemniaczana, sól białko sojowe, błonnik pszenny, glukoza, przyprawy</t>
  </si>
  <si>
    <t>Podudzie drobiowe - mięso</t>
  </si>
  <si>
    <t>Udko z kurczaka - mięso</t>
  </si>
  <si>
    <t>Brokuł mrożony gat I</t>
  </si>
  <si>
    <t>Brukselka mrożona gat I</t>
  </si>
  <si>
    <t>Liść laurowy suszony op.min. 10g</t>
  </si>
  <si>
    <t>Majeranek suszony op.min. 20g</t>
  </si>
  <si>
    <t>Zioła prowansalskie suszone ,op. min.20g</t>
  </si>
  <si>
    <t>Żłobk w Nidzicy</t>
  </si>
  <si>
    <t>Fasolka szparagowa  gat I</t>
  </si>
  <si>
    <t>Groszek zielony mrożony gat I</t>
  </si>
  <si>
    <t>Kalafior mrożony gat I</t>
  </si>
  <si>
    <t>Maliny mrożone gat I</t>
  </si>
  <si>
    <t>Marchew kostka gat I</t>
  </si>
  <si>
    <t>Marchew młoda cała gat I</t>
  </si>
  <si>
    <t>Włoszczyzna 4-składnikowa gat I</t>
  </si>
  <si>
    <t>Cukier biały op. min 1 kg</t>
  </si>
  <si>
    <t>Czekolada mleczna op.min 90g min 30% masy kakaowej</t>
  </si>
  <si>
    <t>Gałka muszkatołowa mielona-przyprawa op.min. 10g</t>
  </si>
  <si>
    <t>Imbir mielony -przyprawa op min 15g</t>
  </si>
  <si>
    <t>Kisiel owocowy op.min. 38 g bez cukru</t>
  </si>
  <si>
    <t>Kurkuma mielona -przyprawa op.min. 20g</t>
  </si>
  <si>
    <t>Lubczyk  suszony  op.min.  20 g</t>
  </si>
  <si>
    <t>Mąka tortowa pszenna op. min. 1 kg</t>
  </si>
  <si>
    <t>Mąka ziemniaczana op. min. 1 kg</t>
  </si>
  <si>
    <t>Ocet jabłkowy naturalny - poj.min.400 ml.</t>
  </si>
  <si>
    <t>Pieprz ziołowy-mieszanka ziołowa ,op. min.15g</t>
  </si>
  <si>
    <t>Pomidory suszone-mieszanka  przyprawowa op. min15 g</t>
  </si>
  <si>
    <t>Rodzynki, op. min.100g</t>
  </si>
  <si>
    <t>Ryż biały, op. min. 1 kg</t>
  </si>
  <si>
    <t>Soczewica czerwona 1kg</t>
  </si>
  <si>
    <t>Tymianek  suszony ,op. min.20g</t>
  </si>
  <si>
    <t>Ziele angielskie całe ,op. min. 600g</t>
  </si>
  <si>
    <t>124.</t>
  </si>
  <si>
    <t>Powidła śliwkowe op.min. 280g o obniżonej zawartości cukrów min 182g owoców na 100 g produktu</t>
  </si>
  <si>
    <t>Czekolada gorzka op.min.90g min zawierająca min 70%kakao</t>
  </si>
  <si>
    <t>Jogurt pitny z kawałkami owoców bez dodatku substancji słodzących zawierający nie więcej niż 10g tłuszczu i 10g cukru w 100g produktu gotowego do spożycia op.min. 155g</t>
  </si>
  <si>
    <t>Jogurt typu greckiego bez dodatku substancji słodzących zawierający nie więcej niż 10g tłuszczu i 10g cukru w 100g produktu gotowego do spożycia op.min.400 g</t>
  </si>
  <si>
    <t>Serek homogenizowany waniliowy op. min. 150g</t>
  </si>
  <si>
    <t>Kefir naturalny op.min 400g</t>
  </si>
  <si>
    <t>Maślanka naturalna op.min 1litr</t>
  </si>
  <si>
    <t>Pasztet drobiowy op.min.100g</t>
  </si>
  <si>
    <t>Polędwiczki wieprzowe - mięso</t>
  </si>
  <si>
    <t>Skrzydło z indyka-mięso</t>
  </si>
  <si>
    <t>Filet gotowany z indyka zawierający min 90% mięsa o niskiej zawartości tłuszczu</t>
  </si>
  <si>
    <t>Przedszkole Nr 2 
ZDOBYWCY SZCZYTÓW</t>
  </si>
  <si>
    <t>Załącznik nr 8 do SWZ - Wykaz asortymentu w postępowaniu na: Sukcesywna dostawa ryb, mrożonek, mięsa i prod. mięsno-wędliniarskich, mleczarskich oraz różnych prod. spożywczych do 6 jednostek organizacyjnych w okresie od VII do XII 2026 r.  na terenie miasta Nidzica"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</si>
</sst>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theme="3" tint="0.59999389629810485"/>
        <bgColor rgb="FFACB9CA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5" borderId="1" xfId="0" applyFont="1" applyFill="1" applyBorder="1" applyAlignment="1">
      <alignment horizontal="center" vertical="center"/>
    </xf>
    <xf numFmtId="0" fontId="6" fillId="0" borderId="1" xfId="6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4" borderId="1" xfId="7" applyFont="1" applyFill="1" applyBorder="1" applyAlignment="1">
      <alignment horizontal="center" vertical="center" wrapText="1"/>
    </xf>
    <xf numFmtId="0" fontId="6" fillId="0" borderId="1" xfId="9" applyFont="1" applyBorder="1" applyAlignment="1">
      <alignment vertical="center" wrapText="1"/>
    </xf>
    <xf numFmtId="0" fontId="6" fillId="0" borderId="1" xfId="10" applyFont="1" applyBorder="1" applyAlignment="1">
      <alignment horizontal="center" vertical="center"/>
    </xf>
    <xf numFmtId="0" fontId="6" fillId="4" borderId="1" xfId="11" applyFont="1" applyFill="1" applyBorder="1" applyAlignment="1">
      <alignment horizontal="center" vertical="center" wrapText="1"/>
    </xf>
    <xf numFmtId="0" fontId="6" fillId="6" borderId="1" xfId="9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4" borderId="3" xfId="11" applyFont="1" applyFill="1" applyBorder="1" applyAlignment="1">
      <alignment horizontal="center" vertical="center" wrapText="1"/>
    </xf>
    <xf numFmtId="0" fontId="6" fillId="0" borderId="0" xfId="9" applyFont="1" applyAlignment="1">
      <alignment vertical="center" wrapText="1"/>
    </xf>
    <xf numFmtId="0" fontId="6" fillId="0" borderId="1" xfId="12" applyFont="1" applyBorder="1" applyAlignment="1">
      <alignment vertical="center" wrapText="1"/>
    </xf>
    <xf numFmtId="0" fontId="6" fillId="0" borderId="1" xfId="13" applyFont="1" applyBorder="1" applyAlignment="1">
      <alignment horizontal="center" vertical="center"/>
    </xf>
    <xf numFmtId="0" fontId="6" fillId="4" borderId="1" xfId="14" applyFont="1" applyFill="1" applyBorder="1" applyAlignment="1">
      <alignment horizontal="center" vertical="center" wrapText="1"/>
    </xf>
    <xf numFmtId="0" fontId="6" fillId="6" borderId="1" xfId="13" applyFont="1" applyFill="1" applyBorder="1" applyAlignment="1">
      <alignment horizontal="center" vertical="center"/>
    </xf>
    <xf numFmtId="0" fontId="6" fillId="0" borderId="1" xfId="16" applyFont="1" applyBorder="1" applyAlignment="1">
      <alignment vertical="center" wrapText="1"/>
    </xf>
    <xf numFmtId="0" fontId="4" fillId="0" borderId="1" xfId="17" applyFont="1" applyBorder="1" applyAlignment="1">
      <alignment horizontal="center" vertical="center"/>
    </xf>
    <xf numFmtId="0" fontId="6" fillId="4" borderId="1" xfId="18" applyFont="1" applyFill="1" applyBorder="1" applyAlignment="1">
      <alignment horizontal="center" vertical="center" wrapText="1"/>
    </xf>
    <xf numFmtId="0" fontId="4" fillId="0" borderId="1" xfId="20" applyFont="1" applyBorder="1" applyAlignment="1">
      <alignment vertical="center" wrapText="1"/>
    </xf>
    <xf numFmtId="0" fontId="4" fillId="0" borderId="1" xfId="21" applyFont="1" applyBorder="1" applyAlignment="1">
      <alignment horizontal="center" vertical="center"/>
    </xf>
    <xf numFmtId="0" fontId="4" fillId="4" borderId="1" xfId="22" applyFont="1" applyFill="1" applyBorder="1" applyAlignment="1">
      <alignment horizontal="center" vertical="center"/>
    </xf>
    <xf numFmtId="0" fontId="6" fillId="0" borderId="1" xfId="20" applyFont="1" applyBorder="1" applyAlignment="1">
      <alignment vertical="center" wrapText="1"/>
    </xf>
    <xf numFmtId="0" fontId="6" fillId="0" borderId="1" xfId="21" applyFont="1" applyBorder="1" applyAlignment="1">
      <alignment horizontal="center" vertical="center"/>
    </xf>
    <xf numFmtId="0" fontId="6" fillId="4" borderId="1" xfId="22" applyFont="1" applyFill="1" applyBorder="1" applyAlignment="1">
      <alignment horizontal="center" vertical="center"/>
    </xf>
    <xf numFmtId="0" fontId="4" fillId="0" borderId="1" xfId="16" applyFont="1" applyBorder="1" applyAlignment="1">
      <alignment vertical="center" wrapText="1"/>
    </xf>
    <xf numFmtId="0" fontId="4" fillId="4" borderId="1" xfId="18" applyFont="1" applyFill="1" applyBorder="1" applyAlignment="1">
      <alignment horizontal="center" vertical="center" wrapText="1"/>
    </xf>
    <xf numFmtId="0" fontId="6" fillId="4" borderId="3" xfId="22" applyFont="1" applyFill="1" applyBorder="1" applyAlignment="1">
      <alignment horizontal="center" vertical="center"/>
    </xf>
    <xf numFmtId="0" fontId="5" fillId="0" borderId="1" xfId="20" applyFont="1" applyBorder="1" applyAlignment="1">
      <alignment vertical="center" wrapText="1"/>
    </xf>
    <xf numFmtId="0" fontId="7" fillId="0" borderId="0" xfId="0" applyFont="1"/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23">
    <cellStyle name="Normalny" xfId="0" builtinId="0"/>
    <cellStyle name="Normalny 19" xfId="6" xr:uid="{00000000-0005-0000-0000-000001000000}"/>
    <cellStyle name="Normalny 20" xfId="7" xr:uid="{00000000-0005-0000-0000-000002000000}"/>
    <cellStyle name="Normalny 22" xfId="8" xr:uid="{00000000-0005-0000-0000-000003000000}"/>
    <cellStyle name="Normalny 25" xfId="9" xr:uid="{00000000-0005-0000-0000-000004000000}"/>
    <cellStyle name="Normalny 26" xfId="10" xr:uid="{00000000-0005-0000-0000-000005000000}"/>
    <cellStyle name="Normalny 27" xfId="11" xr:uid="{00000000-0005-0000-0000-000006000000}"/>
    <cellStyle name="Normalny 28" xfId="4" xr:uid="{00000000-0005-0000-0000-000007000000}"/>
    <cellStyle name="Normalny 29" xfId="5" xr:uid="{00000000-0005-0000-0000-000008000000}"/>
    <cellStyle name="Normalny 32" xfId="12" xr:uid="{00000000-0005-0000-0000-000009000000}"/>
    <cellStyle name="Normalny 34" xfId="13" xr:uid="{00000000-0005-0000-0000-00000A000000}"/>
    <cellStyle name="Normalny 35" xfId="14" xr:uid="{00000000-0005-0000-0000-00000B000000}"/>
    <cellStyle name="Normalny 37" xfId="15" xr:uid="{00000000-0005-0000-0000-00000C000000}"/>
    <cellStyle name="Normalny 40" xfId="16" xr:uid="{00000000-0005-0000-0000-00000D000000}"/>
    <cellStyle name="Normalny 41" xfId="20" xr:uid="{00000000-0005-0000-0000-00000E000000}"/>
    <cellStyle name="Normalny 42" xfId="21" xr:uid="{00000000-0005-0000-0000-00000F000000}"/>
    <cellStyle name="Normalny 43" xfId="17" xr:uid="{00000000-0005-0000-0000-000010000000}"/>
    <cellStyle name="Normalny 44" xfId="18" xr:uid="{00000000-0005-0000-0000-000011000000}"/>
    <cellStyle name="Normalny 45" xfId="22" xr:uid="{00000000-0005-0000-0000-000012000000}"/>
    <cellStyle name="Normalny 48" xfId="19" xr:uid="{00000000-0005-0000-0000-000013000000}"/>
    <cellStyle name="Normalny 54" xfId="1" xr:uid="{00000000-0005-0000-0000-000014000000}"/>
    <cellStyle name="Normalny 55" xfId="2" xr:uid="{00000000-0005-0000-0000-000015000000}"/>
    <cellStyle name="Normalny 57" xfId="3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5"/>
  <sheetViews>
    <sheetView tabSelected="1" topLeftCell="A220" zoomScale="70" zoomScaleNormal="70" workbookViewId="0">
      <selection sqref="A1:J1"/>
    </sheetView>
  </sheetViews>
  <sheetFormatPr defaultRowHeight="12.75" x14ac:dyDescent="0.2"/>
  <cols>
    <col min="1" max="1" width="5" style="40" customWidth="1"/>
    <col min="2" max="2" width="41.28515625" style="40" customWidth="1"/>
    <col min="3" max="3" width="9.7109375" style="40" customWidth="1"/>
    <col min="4" max="10" width="22.7109375" style="40" customWidth="1"/>
    <col min="11" max="258" width="9.140625" style="40"/>
    <col min="259" max="259" width="5" style="40" customWidth="1"/>
    <col min="260" max="260" width="48.140625" style="40" customWidth="1"/>
    <col min="261" max="261" width="11" style="40" customWidth="1"/>
    <col min="262" max="262" width="9.140625" style="40"/>
    <col min="263" max="263" width="10.28515625" style="40" customWidth="1"/>
    <col min="264" max="264" width="11" style="40" customWidth="1"/>
    <col min="265" max="265" width="11.85546875" style="40" customWidth="1"/>
    <col min="266" max="266" width="12.140625" style="40" customWidth="1"/>
    <col min="267" max="514" width="9.140625" style="40"/>
    <col min="515" max="515" width="5" style="40" customWidth="1"/>
    <col min="516" max="516" width="48.140625" style="40" customWidth="1"/>
    <col min="517" max="517" width="11" style="40" customWidth="1"/>
    <col min="518" max="518" width="9.140625" style="40"/>
    <col min="519" max="519" width="10.28515625" style="40" customWidth="1"/>
    <col min="520" max="520" width="11" style="40" customWidth="1"/>
    <col min="521" max="521" width="11.85546875" style="40" customWidth="1"/>
    <col min="522" max="522" width="12.140625" style="40" customWidth="1"/>
    <col min="523" max="770" width="9.140625" style="40"/>
    <col min="771" max="771" width="5" style="40" customWidth="1"/>
    <col min="772" max="772" width="48.140625" style="40" customWidth="1"/>
    <col min="773" max="773" width="11" style="40" customWidth="1"/>
    <col min="774" max="774" width="9.140625" style="40"/>
    <col min="775" max="775" width="10.28515625" style="40" customWidth="1"/>
    <col min="776" max="776" width="11" style="40" customWidth="1"/>
    <col min="777" max="777" width="11.85546875" style="40" customWidth="1"/>
    <col min="778" max="778" width="12.140625" style="40" customWidth="1"/>
    <col min="779" max="1026" width="9.140625" style="40"/>
    <col min="1027" max="1027" width="5" style="40" customWidth="1"/>
    <col min="1028" max="1028" width="48.140625" style="40" customWidth="1"/>
    <col min="1029" max="1029" width="11" style="40" customWidth="1"/>
    <col min="1030" max="1030" width="9.140625" style="40"/>
    <col min="1031" max="1031" width="10.28515625" style="40" customWidth="1"/>
    <col min="1032" max="1032" width="11" style="40" customWidth="1"/>
    <col min="1033" max="1033" width="11.85546875" style="40" customWidth="1"/>
    <col min="1034" max="1034" width="12.140625" style="40" customWidth="1"/>
    <col min="1035" max="1282" width="9.140625" style="40"/>
    <col min="1283" max="1283" width="5" style="40" customWidth="1"/>
    <col min="1284" max="1284" width="48.140625" style="40" customWidth="1"/>
    <col min="1285" max="1285" width="11" style="40" customWidth="1"/>
    <col min="1286" max="1286" width="9.140625" style="40"/>
    <col min="1287" max="1287" width="10.28515625" style="40" customWidth="1"/>
    <col min="1288" max="1288" width="11" style="40" customWidth="1"/>
    <col min="1289" max="1289" width="11.85546875" style="40" customWidth="1"/>
    <col min="1290" max="1290" width="12.140625" style="40" customWidth="1"/>
    <col min="1291" max="1538" width="9.140625" style="40"/>
    <col min="1539" max="1539" width="5" style="40" customWidth="1"/>
    <col min="1540" max="1540" width="48.140625" style="40" customWidth="1"/>
    <col min="1541" max="1541" width="11" style="40" customWidth="1"/>
    <col min="1542" max="1542" width="9.140625" style="40"/>
    <col min="1543" max="1543" width="10.28515625" style="40" customWidth="1"/>
    <col min="1544" max="1544" width="11" style="40" customWidth="1"/>
    <col min="1545" max="1545" width="11.85546875" style="40" customWidth="1"/>
    <col min="1546" max="1546" width="12.140625" style="40" customWidth="1"/>
    <col min="1547" max="1794" width="9.140625" style="40"/>
    <col min="1795" max="1795" width="5" style="40" customWidth="1"/>
    <col min="1796" max="1796" width="48.140625" style="40" customWidth="1"/>
    <col min="1797" max="1797" width="11" style="40" customWidth="1"/>
    <col min="1798" max="1798" width="9.140625" style="40"/>
    <col min="1799" max="1799" width="10.28515625" style="40" customWidth="1"/>
    <col min="1800" max="1800" width="11" style="40" customWidth="1"/>
    <col min="1801" max="1801" width="11.85546875" style="40" customWidth="1"/>
    <col min="1802" max="1802" width="12.140625" style="40" customWidth="1"/>
    <col min="1803" max="2050" width="9.140625" style="40"/>
    <col min="2051" max="2051" width="5" style="40" customWidth="1"/>
    <col min="2052" max="2052" width="48.140625" style="40" customWidth="1"/>
    <col min="2053" max="2053" width="11" style="40" customWidth="1"/>
    <col min="2054" max="2054" width="9.140625" style="40"/>
    <col min="2055" max="2055" width="10.28515625" style="40" customWidth="1"/>
    <col min="2056" max="2056" width="11" style="40" customWidth="1"/>
    <col min="2057" max="2057" width="11.85546875" style="40" customWidth="1"/>
    <col min="2058" max="2058" width="12.140625" style="40" customWidth="1"/>
    <col min="2059" max="2306" width="9.140625" style="40"/>
    <col min="2307" max="2307" width="5" style="40" customWidth="1"/>
    <col min="2308" max="2308" width="48.140625" style="40" customWidth="1"/>
    <col min="2309" max="2309" width="11" style="40" customWidth="1"/>
    <col min="2310" max="2310" width="9.140625" style="40"/>
    <col min="2311" max="2311" width="10.28515625" style="40" customWidth="1"/>
    <col min="2312" max="2312" width="11" style="40" customWidth="1"/>
    <col min="2313" max="2313" width="11.85546875" style="40" customWidth="1"/>
    <col min="2314" max="2314" width="12.140625" style="40" customWidth="1"/>
    <col min="2315" max="2562" width="9.140625" style="40"/>
    <col min="2563" max="2563" width="5" style="40" customWidth="1"/>
    <col min="2564" max="2564" width="48.140625" style="40" customWidth="1"/>
    <col min="2565" max="2565" width="11" style="40" customWidth="1"/>
    <col min="2566" max="2566" width="9.140625" style="40"/>
    <col min="2567" max="2567" width="10.28515625" style="40" customWidth="1"/>
    <col min="2568" max="2568" width="11" style="40" customWidth="1"/>
    <col min="2569" max="2569" width="11.85546875" style="40" customWidth="1"/>
    <col min="2570" max="2570" width="12.140625" style="40" customWidth="1"/>
    <col min="2571" max="2818" width="9.140625" style="40"/>
    <col min="2819" max="2819" width="5" style="40" customWidth="1"/>
    <col min="2820" max="2820" width="48.140625" style="40" customWidth="1"/>
    <col min="2821" max="2821" width="11" style="40" customWidth="1"/>
    <col min="2822" max="2822" width="9.140625" style="40"/>
    <col min="2823" max="2823" width="10.28515625" style="40" customWidth="1"/>
    <col min="2824" max="2824" width="11" style="40" customWidth="1"/>
    <col min="2825" max="2825" width="11.85546875" style="40" customWidth="1"/>
    <col min="2826" max="2826" width="12.140625" style="40" customWidth="1"/>
    <col min="2827" max="3074" width="9.140625" style="40"/>
    <col min="3075" max="3075" width="5" style="40" customWidth="1"/>
    <col min="3076" max="3076" width="48.140625" style="40" customWidth="1"/>
    <col min="3077" max="3077" width="11" style="40" customWidth="1"/>
    <col min="3078" max="3078" width="9.140625" style="40"/>
    <col min="3079" max="3079" width="10.28515625" style="40" customWidth="1"/>
    <col min="3080" max="3080" width="11" style="40" customWidth="1"/>
    <col min="3081" max="3081" width="11.85546875" style="40" customWidth="1"/>
    <col min="3082" max="3082" width="12.140625" style="40" customWidth="1"/>
    <col min="3083" max="3330" width="9.140625" style="40"/>
    <col min="3331" max="3331" width="5" style="40" customWidth="1"/>
    <col min="3332" max="3332" width="48.140625" style="40" customWidth="1"/>
    <col min="3333" max="3333" width="11" style="40" customWidth="1"/>
    <col min="3334" max="3334" width="9.140625" style="40"/>
    <col min="3335" max="3335" width="10.28515625" style="40" customWidth="1"/>
    <col min="3336" max="3336" width="11" style="40" customWidth="1"/>
    <col min="3337" max="3337" width="11.85546875" style="40" customWidth="1"/>
    <col min="3338" max="3338" width="12.140625" style="40" customWidth="1"/>
    <col min="3339" max="3586" width="9.140625" style="40"/>
    <col min="3587" max="3587" width="5" style="40" customWidth="1"/>
    <col min="3588" max="3588" width="48.140625" style="40" customWidth="1"/>
    <col min="3589" max="3589" width="11" style="40" customWidth="1"/>
    <col min="3590" max="3590" width="9.140625" style="40"/>
    <col min="3591" max="3591" width="10.28515625" style="40" customWidth="1"/>
    <col min="3592" max="3592" width="11" style="40" customWidth="1"/>
    <col min="3593" max="3593" width="11.85546875" style="40" customWidth="1"/>
    <col min="3594" max="3594" width="12.140625" style="40" customWidth="1"/>
    <col min="3595" max="3842" width="9.140625" style="40"/>
    <col min="3843" max="3843" width="5" style="40" customWidth="1"/>
    <col min="3844" max="3844" width="48.140625" style="40" customWidth="1"/>
    <col min="3845" max="3845" width="11" style="40" customWidth="1"/>
    <col min="3846" max="3846" width="9.140625" style="40"/>
    <col min="3847" max="3847" width="10.28515625" style="40" customWidth="1"/>
    <col min="3848" max="3848" width="11" style="40" customWidth="1"/>
    <col min="3849" max="3849" width="11.85546875" style="40" customWidth="1"/>
    <col min="3850" max="3850" width="12.140625" style="40" customWidth="1"/>
    <col min="3851" max="4098" width="9.140625" style="40"/>
    <col min="4099" max="4099" width="5" style="40" customWidth="1"/>
    <col min="4100" max="4100" width="48.140625" style="40" customWidth="1"/>
    <col min="4101" max="4101" width="11" style="40" customWidth="1"/>
    <col min="4102" max="4102" width="9.140625" style="40"/>
    <col min="4103" max="4103" width="10.28515625" style="40" customWidth="1"/>
    <col min="4104" max="4104" width="11" style="40" customWidth="1"/>
    <col min="4105" max="4105" width="11.85546875" style="40" customWidth="1"/>
    <col min="4106" max="4106" width="12.140625" style="40" customWidth="1"/>
    <col min="4107" max="4354" width="9.140625" style="40"/>
    <col min="4355" max="4355" width="5" style="40" customWidth="1"/>
    <col min="4356" max="4356" width="48.140625" style="40" customWidth="1"/>
    <col min="4357" max="4357" width="11" style="40" customWidth="1"/>
    <col min="4358" max="4358" width="9.140625" style="40"/>
    <col min="4359" max="4359" width="10.28515625" style="40" customWidth="1"/>
    <col min="4360" max="4360" width="11" style="40" customWidth="1"/>
    <col min="4361" max="4361" width="11.85546875" style="40" customWidth="1"/>
    <col min="4362" max="4362" width="12.140625" style="40" customWidth="1"/>
    <col min="4363" max="4610" width="9.140625" style="40"/>
    <col min="4611" max="4611" width="5" style="40" customWidth="1"/>
    <col min="4612" max="4612" width="48.140625" style="40" customWidth="1"/>
    <col min="4613" max="4613" width="11" style="40" customWidth="1"/>
    <col min="4614" max="4614" width="9.140625" style="40"/>
    <col min="4615" max="4615" width="10.28515625" style="40" customWidth="1"/>
    <col min="4616" max="4616" width="11" style="40" customWidth="1"/>
    <col min="4617" max="4617" width="11.85546875" style="40" customWidth="1"/>
    <col min="4618" max="4618" width="12.140625" style="40" customWidth="1"/>
    <col min="4619" max="4866" width="9.140625" style="40"/>
    <col min="4867" max="4867" width="5" style="40" customWidth="1"/>
    <col min="4868" max="4868" width="48.140625" style="40" customWidth="1"/>
    <col min="4869" max="4869" width="11" style="40" customWidth="1"/>
    <col min="4870" max="4870" width="9.140625" style="40"/>
    <col min="4871" max="4871" width="10.28515625" style="40" customWidth="1"/>
    <col min="4872" max="4872" width="11" style="40" customWidth="1"/>
    <col min="4873" max="4873" width="11.85546875" style="40" customWidth="1"/>
    <col min="4874" max="4874" width="12.140625" style="40" customWidth="1"/>
    <col min="4875" max="5122" width="9.140625" style="40"/>
    <col min="5123" max="5123" width="5" style="40" customWidth="1"/>
    <col min="5124" max="5124" width="48.140625" style="40" customWidth="1"/>
    <col min="5125" max="5125" width="11" style="40" customWidth="1"/>
    <col min="5126" max="5126" width="9.140625" style="40"/>
    <col min="5127" max="5127" width="10.28515625" style="40" customWidth="1"/>
    <col min="5128" max="5128" width="11" style="40" customWidth="1"/>
    <col min="5129" max="5129" width="11.85546875" style="40" customWidth="1"/>
    <col min="5130" max="5130" width="12.140625" style="40" customWidth="1"/>
    <col min="5131" max="5378" width="9.140625" style="40"/>
    <col min="5379" max="5379" width="5" style="40" customWidth="1"/>
    <col min="5380" max="5380" width="48.140625" style="40" customWidth="1"/>
    <col min="5381" max="5381" width="11" style="40" customWidth="1"/>
    <col min="5382" max="5382" width="9.140625" style="40"/>
    <col min="5383" max="5383" width="10.28515625" style="40" customWidth="1"/>
    <col min="5384" max="5384" width="11" style="40" customWidth="1"/>
    <col min="5385" max="5385" width="11.85546875" style="40" customWidth="1"/>
    <col min="5386" max="5386" width="12.140625" style="40" customWidth="1"/>
    <col min="5387" max="5634" width="9.140625" style="40"/>
    <col min="5635" max="5635" width="5" style="40" customWidth="1"/>
    <col min="5636" max="5636" width="48.140625" style="40" customWidth="1"/>
    <col min="5637" max="5637" width="11" style="40" customWidth="1"/>
    <col min="5638" max="5638" width="9.140625" style="40"/>
    <col min="5639" max="5639" width="10.28515625" style="40" customWidth="1"/>
    <col min="5640" max="5640" width="11" style="40" customWidth="1"/>
    <col min="5641" max="5641" width="11.85546875" style="40" customWidth="1"/>
    <col min="5642" max="5642" width="12.140625" style="40" customWidth="1"/>
    <col min="5643" max="5890" width="9.140625" style="40"/>
    <col min="5891" max="5891" width="5" style="40" customWidth="1"/>
    <col min="5892" max="5892" width="48.140625" style="40" customWidth="1"/>
    <col min="5893" max="5893" width="11" style="40" customWidth="1"/>
    <col min="5894" max="5894" width="9.140625" style="40"/>
    <col min="5895" max="5895" width="10.28515625" style="40" customWidth="1"/>
    <col min="5896" max="5896" width="11" style="40" customWidth="1"/>
    <col min="5897" max="5897" width="11.85546875" style="40" customWidth="1"/>
    <col min="5898" max="5898" width="12.140625" style="40" customWidth="1"/>
    <col min="5899" max="6146" width="9.140625" style="40"/>
    <col min="6147" max="6147" width="5" style="40" customWidth="1"/>
    <col min="6148" max="6148" width="48.140625" style="40" customWidth="1"/>
    <col min="6149" max="6149" width="11" style="40" customWidth="1"/>
    <col min="6150" max="6150" width="9.140625" style="40"/>
    <col min="6151" max="6151" width="10.28515625" style="40" customWidth="1"/>
    <col min="6152" max="6152" width="11" style="40" customWidth="1"/>
    <col min="6153" max="6153" width="11.85546875" style="40" customWidth="1"/>
    <col min="6154" max="6154" width="12.140625" style="40" customWidth="1"/>
    <col min="6155" max="6402" width="9.140625" style="40"/>
    <col min="6403" max="6403" width="5" style="40" customWidth="1"/>
    <col min="6404" max="6404" width="48.140625" style="40" customWidth="1"/>
    <col min="6405" max="6405" width="11" style="40" customWidth="1"/>
    <col min="6406" max="6406" width="9.140625" style="40"/>
    <col min="6407" max="6407" width="10.28515625" style="40" customWidth="1"/>
    <col min="6408" max="6408" width="11" style="40" customWidth="1"/>
    <col min="6409" max="6409" width="11.85546875" style="40" customWidth="1"/>
    <col min="6410" max="6410" width="12.140625" style="40" customWidth="1"/>
    <col min="6411" max="6658" width="9.140625" style="40"/>
    <col min="6659" max="6659" width="5" style="40" customWidth="1"/>
    <col min="6660" max="6660" width="48.140625" style="40" customWidth="1"/>
    <col min="6661" max="6661" width="11" style="40" customWidth="1"/>
    <col min="6662" max="6662" width="9.140625" style="40"/>
    <col min="6663" max="6663" width="10.28515625" style="40" customWidth="1"/>
    <col min="6664" max="6664" width="11" style="40" customWidth="1"/>
    <col min="6665" max="6665" width="11.85546875" style="40" customWidth="1"/>
    <col min="6666" max="6666" width="12.140625" style="40" customWidth="1"/>
    <col min="6667" max="6914" width="9.140625" style="40"/>
    <col min="6915" max="6915" width="5" style="40" customWidth="1"/>
    <col min="6916" max="6916" width="48.140625" style="40" customWidth="1"/>
    <col min="6917" max="6917" width="11" style="40" customWidth="1"/>
    <col min="6918" max="6918" width="9.140625" style="40"/>
    <col min="6919" max="6919" width="10.28515625" style="40" customWidth="1"/>
    <col min="6920" max="6920" width="11" style="40" customWidth="1"/>
    <col min="6921" max="6921" width="11.85546875" style="40" customWidth="1"/>
    <col min="6922" max="6922" width="12.140625" style="40" customWidth="1"/>
    <col min="6923" max="7170" width="9.140625" style="40"/>
    <col min="7171" max="7171" width="5" style="40" customWidth="1"/>
    <col min="7172" max="7172" width="48.140625" style="40" customWidth="1"/>
    <col min="7173" max="7173" width="11" style="40" customWidth="1"/>
    <col min="7174" max="7174" width="9.140625" style="40"/>
    <col min="7175" max="7175" width="10.28515625" style="40" customWidth="1"/>
    <col min="7176" max="7176" width="11" style="40" customWidth="1"/>
    <col min="7177" max="7177" width="11.85546875" style="40" customWidth="1"/>
    <col min="7178" max="7178" width="12.140625" style="40" customWidth="1"/>
    <col min="7179" max="7426" width="9.140625" style="40"/>
    <col min="7427" max="7427" width="5" style="40" customWidth="1"/>
    <col min="7428" max="7428" width="48.140625" style="40" customWidth="1"/>
    <col min="7429" max="7429" width="11" style="40" customWidth="1"/>
    <col min="7430" max="7430" width="9.140625" style="40"/>
    <col min="7431" max="7431" width="10.28515625" style="40" customWidth="1"/>
    <col min="7432" max="7432" width="11" style="40" customWidth="1"/>
    <col min="7433" max="7433" width="11.85546875" style="40" customWidth="1"/>
    <col min="7434" max="7434" width="12.140625" style="40" customWidth="1"/>
    <col min="7435" max="7682" width="9.140625" style="40"/>
    <col min="7683" max="7683" width="5" style="40" customWidth="1"/>
    <col min="7684" max="7684" width="48.140625" style="40" customWidth="1"/>
    <col min="7685" max="7685" width="11" style="40" customWidth="1"/>
    <col min="7686" max="7686" width="9.140625" style="40"/>
    <col min="7687" max="7687" width="10.28515625" style="40" customWidth="1"/>
    <col min="7688" max="7688" width="11" style="40" customWidth="1"/>
    <col min="7689" max="7689" width="11.85546875" style="40" customWidth="1"/>
    <col min="7690" max="7690" width="12.140625" style="40" customWidth="1"/>
    <col min="7691" max="7938" width="9.140625" style="40"/>
    <col min="7939" max="7939" width="5" style="40" customWidth="1"/>
    <col min="7940" max="7940" width="48.140625" style="40" customWidth="1"/>
    <col min="7941" max="7941" width="11" style="40" customWidth="1"/>
    <col min="7942" max="7942" width="9.140625" style="40"/>
    <col min="7943" max="7943" width="10.28515625" style="40" customWidth="1"/>
    <col min="7944" max="7944" width="11" style="40" customWidth="1"/>
    <col min="7945" max="7945" width="11.85546875" style="40" customWidth="1"/>
    <col min="7946" max="7946" width="12.140625" style="40" customWidth="1"/>
    <col min="7947" max="8194" width="9.140625" style="40"/>
    <col min="8195" max="8195" width="5" style="40" customWidth="1"/>
    <col min="8196" max="8196" width="48.140625" style="40" customWidth="1"/>
    <col min="8197" max="8197" width="11" style="40" customWidth="1"/>
    <col min="8198" max="8198" width="9.140625" style="40"/>
    <col min="8199" max="8199" width="10.28515625" style="40" customWidth="1"/>
    <col min="8200" max="8200" width="11" style="40" customWidth="1"/>
    <col min="8201" max="8201" width="11.85546875" style="40" customWidth="1"/>
    <col min="8202" max="8202" width="12.140625" style="40" customWidth="1"/>
    <col min="8203" max="8450" width="9.140625" style="40"/>
    <col min="8451" max="8451" width="5" style="40" customWidth="1"/>
    <col min="8452" max="8452" width="48.140625" style="40" customWidth="1"/>
    <col min="8453" max="8453" width="11" style="40" customWidth="1"/>
    <col min="8454" max="8454" width="9.140625" style="40"/>
    <col min="8455" max="8455" width="10.28515625" style="40" customWidth="1"/>
    <col min="8456" max="8456" width="11" style="40" customWidth="1"/>
    <col min="8457" max="8457" width="11.85546875" style="40" customWidth="1"/>
    <col min="8458" max="8458" width="12.140625" style="40" customWidth="1"/>
    <col min="8459" max="8706" width="9.140625" style="40"/>
    <col min="8707" max="8707" width="5" style="40" customWidth="1"/>
    <col min="8708" max="8708" width="48.140625" style="40" customWidth="1"/>
    <col min="8709" max="8709" width="11" style="40" customWidth="1"/>
    <col min="8710" max="8710" width="9.140625" style="40"/>
    <col min="8711" max="8711" width="10.28515625" style="40" customWidth="1"/>
    <col min="8712" max="8712" width="11" style="40" customWidth="1"/>
    <col min="8713" max="8713" width="11.85546875" style="40" customWidth="1"/>
    <col min="8714" max="8714" width="12.140625" style="40" customWidth="1"/>
    <col min="8715" max="8962" width="9.140625" style="40"/>
    <col min="8963" max="8963" width="5" style="40" customWidth="1"/>
    <col min="8964" max="8964" width="48.140625" style="40" customWidth="1"/>
    <col min="8965" max="8965" width="11" style="40" customWidth="1"/>
    <col min="8966" max="8966" width="9.140625" style="40"/>
    <col min="8967" max="8967" width="10.28515625" style="40" customWidth="1"/>
    <col min="8968" max="8968" width="11" style="40" customWidth="1"/>
    <col min="8969" max="8969" width="11.85546875" style="40" customWidth="1"/>
    <col min="8970" max="8970" width="12.140625" style="40" customWidth="1"/>
    <col min="8971" max="9218" width="9.140625" style="40"/>
    <col min="9219" max="9219" width="5" style="40" customWidth="1"/>
    <col min="9220" max="9220" width="48.140625" style="40" customWidth="1"/>
    <col min="9221" max="9221" width="11" style="40" customWidth="1"/>
    <col min="9222" max="9222" width="9.140625" style="40"/>
    <col min="9223" max="9223" width="10.28515625" style="40" customWidth="1"/>
    <col min="9224" max="9224" width="11" style="40" customWidth="1"/>
    <col min="9225" max="9225" width="11.85546875" style="40" customWidth="1"/>
    <col min="9226" max="9226" width="12.140625" style="40" customWidth="1"/>
    <col min="9227" max="9474" width="9.140625" style="40"/>
    <col min="9475" max="9475" width="5" style="40" customWidth="1"/>
    <col min="9476" max="9476" width="48.140625" style="40" customWidth="1"/>
    <col min="9477" max="9477" width="11" style="40" customWidth="1"/>
    <col min="9478" max="9478" width="9.140625" style="40"/>
    <col min="9479" max="9479" width="10.28515625" style="40" customWidth="1"/>
    <col min="9480" max="9480" width="11" style="40" customWidth="1"/>
    <col min="9481" max="9481" width="11.85546875" style="40" customWidth="1"/>
    <col min="9482" max="9482" width="12.140625" style="40" customWidth="1"/>
    <col min="9483" max="9730" width="9.140625" style="40"/>
    <col min="9731" max="9731" width="5" style="40" customWidth="1"/>
    <col min="9732" max="9732" width="48.140625" style="40" customWidth="1"/>
    <col min="9733" max="9733" width="11" style="40" customWidth="1"/>
    <col min="9734" max="9734" width="9.140625" style="40"/>
    <col min="9735" max="9735" width="10.28515625" style="40" customWidth="1"/>
    <col min="9736" max="9736" width="11" style="40" customWidth="1"/>
    <col min="9737" max="9737" width="11.85546875" style="40" customWidth="1"/>
    <col min="9738" max="9738" width="12.140625" style="40" customWidth="1"/>
    <col min="9739" max="9986" width="9.140625" style="40"/>
    <col min="9987" max="9987" width="5" style="40" customWidth="1"/>
    <col min="9988" max="9988" width="48.140625" style="40" customWidth="1"/>
    <col min="9989" max="9989" width="11" style="40" customWidth="1"/>
    <col min="9990" max="9990" width="9.140625" style="40"/>
    <col min="9991" max="9991" width="10.28515625" style="40" customWidth="1"/>
    <col min="9992" max="9992" width="11" style="40" customWidth="1"/>
    <col min="9993" max="9993" width="11.85546875" style="40" customWidth="1"/>
    <col min="9994" max="9994" width="12.140625" style="40" customWidth="1"/>
    <col min="9995" max="10242" width="9.140625" style="40"/>
    <col min="10243" max="10243" width="5" style="40" customWidth="1"/>
    <col min="10244" max="10244" width="48.140625" style="40" customWidth="1"/>
    <col min="10245" max="10245" width="11" style="40" customWidth="1"/>
    <col min="10246" max="10246" width="9.140625" style="40"/>
    <col min="10247" max="10247" width="10.28515625" style="40" customWidth="1"/>
    <col min="10248" max="10248" width="11" style="40" customWidth="1"/>
    <col min="10249" max="10249" width="11.85546875" style="40" customWidth="1"/>
    <col min="10250" max="10250" width="12.140625" style="40" customWidth="1"/>
    <col min="10251" max="10498" width="9.140625" style="40"/>
    <col min="10499" max="10499" width="5" style="40" customWidth="1"/>
    <col min="10500" max="10500" width="48.140625" style="40" customWidth="1"/>
    <col min="10501" max="10501" width="11" style="40" customWidth="1"/>
    <col min="10502" max="10502" width="9.140625" style="40"/>
    <col min="10503" max="10503" width="10.28515625" style="40" customWidth="1"/>
    <col min="10504" max="10504" width="11" style="40" customWidth="1"/>
    <col min="10505" max="10505" width="11.85546875" style="40" customWidth="1"/>
    <col min="10506" max="10506" width="12.140625" style="40" customWidth="1"/>
    <col min="10507" max="10754" width="9.140625" style="40"/>
    <col min="10755" max="10755" width="5" style="40" customWidth="1"/>
    <col min="10756" max="10756" width="48.140625" style="40" customWidth="1"/>
    <col min="10757" max="10757" width="11" style="40" customWidth="1"/>
    <col min="10758" max="10758" width="9.140625" style="40"/>
    <col min="10759" max="10759" width="10.28515625" style="40" customWidth="1"/>
    <col min="10760" max="10760" width="11" style="40" customWidth="1"/>
    <col min="10761" max="10761" width="11.85546875" style="40" customWidth="1"/>
    <col min="10762" max="10762" width="12.140625" style="40" customWidth="1"/>
    <col min="10763" max="11010" width="9.140625" style="40"/>
    <col min="11011" max="11011" width="5" style="40" customWidth="1"/>
    <col min="11012" max="11012" width="48.140625" style="40" customWidth="1"/>
    <col min="11013" max="11013" width="11" style="40" customWidth="1"/>
    <col min="11014" max="11014" width="9.140625" style="40"/>
    <col min="11015" max="11015" width="10.28515625" style="40" customWidth="1"/>
    <col min="11016" max="11016" width="11" style="40" customWidth="1"/>
    <col min="11017" max="11017" width="11.85546875" style="40" customWidth="1"/>
    <col min="11018" max="11018" width="12.140625" style="40" customWidth="1"/>
    <col min="11019" max="11266" width="9.140625" style="40"/>
    <col min="11267" max="11267" width="5" style="40" customWidth="1"/>
    <col min="11268" max="11268" width="48.140625" style="40" customWidth="1"/>
    <col min="11269" max="11269" width="11" style="40" customWidth="1"/>
    <col min="11270" max="11270" width="9.140625" style="40"/>
    <col min="11271" max="11271" width="10.28515625" style="40" customWidth="1"/>
    <col min="11272" max="11272" width="11" style="40" customWidth="1"/>
    <col min="11273" max="11273" width="11.85546875" style="40" customWidth="1"/>
    <col min="11274" max="11274" width="12.140625" style="40" customWidth="1"/>
    <col min="11275" max="11522" width="9.140625" style="40"/>
    <col min="11523" max="11523" width="5" style="40" customWidth="1"/>
    <col min="11524" max="11524" width="48.140625" style="40" customWidth="1"/>
    <col min="11525" max="11525" width="11" style="40" customWidth="1"/>
    <col min="11526" max="11526" width="9.140625" style="40"/>
    <col min="11527" max="11527" width="10.28515625" style="40" customWidth="1"/>
    <col min="11528" max="11528" width="11" style="40" customWidth="1"/>
    <col min="11529" max="11529" width="11.85546875" style="40" customWidth="1"/>
    <col min="11530" max="11530" width="12.140625" style="40" customWidth="1"/>
    <col min="11531" max="11778" width="9.140625" style="40"/>
    <col min="11779" max="11779" width="5" style="40" customWidth="1"/>
    <col min="11780" max="11780" width="48.140625" style="40" customWidth="1"/>
    <col min="11781" max="11781" width="11" style="40" customWidth="1"/>
    <col min="11782" max="11782" width="9.140625" style="40"/>
    <col min="11783" max="11783" width="10.28515625" style="40" customWidth="1"/>
    <col min="11784" max="11784" width="11" style="40" customWidth="1"/>
    <col min="11785" max="11785" width="11.85546875" style="40" customWidth="1"/>
    <col min="11786" max="11786" width="12.140625" style="40" customWidth="1"/>
    <col min="11787" max="12034" width="9.140625" style="40"/>
    <col min="12035" max="12035" width="5" style="40" customWidth="1"/>
    <col min="12036" max="12036" width="48.140625" style="40" customWidth="1"/>
    <col min="12037" max="12037" width="11" style="40" customWidth="1"/>
    <col min="12038" max="12038" width="9.140625" style="40"/>
    <col min="12039" max="12039" width="10.28515625" style="40" customWidth="1"/>
    <col min="12040" max="12040" width="11" style="40" customWidth="1"/>
    <col min="12041" max="12041" width="11.85546875" style="40" customWidth="1"/>
    <col min="12042" max="12042" width="12.140625" style="40" customWidth="1"/>
    <col min="12043" max="12290" width="9.140625" style="40"/>
    <col min="12291" max="12291" width="5" style="40" customWidth="1"/>
    <col min="12292" max="12292" width="48.140625" style="40" customWidth="1"/>
    <col min="12293" max="12293" width="11" style="40" customWidth="1"/>
    <col min="12294" max="12294" width="9.140625" style="40"/>
    <col min="12295" max="12295" width="10.28515625" style="40" customWidth="1"/>
    <col min="12296" max="12296" width="11" style="40" customWidth="1"/>
    <col min="12297" max="12297" width="11.85546875" style="40" customWidth="1"/>
    <col min="12298" max="12298" width="12.140625" style="40" customWidth="1"/>
    <col min="12299" max="12546" width="9.140625" style="40"/>
    <col min="12547" max="12547" width="5" style="40" customWidth="1"/>
    <col min="12548" max="12548" width="48.140625" style="40" customWidth="1"/>
    <col min="12549" max="12549" width="11" style="40" customWidth="1"/>
    <col min="12550" max="12550" width="9.140625" style="40"/>
    <col min="12551" max="12551" width="10.28515625" style="40" customWidth="1"/>
    <col min="12552" max="12552" width="11" style="40" customWidth="1"/>
    <col min="12553" max="12553" width="11.85546875" style="40" customWidth="1"/>
    <col min="12554" max="12554" width="12.140625" style="40" customWidth="1"/>
    <col min="12555" max="12802" width="9.140625" style="40"/>
    <col min="12803" max="12803" width="5" style="40" customWidth="1"/>
    <col min="12804" max="12804" width="48.140625" style="40" customWidth="1"/>
    <col min="12805" max="12805" width="11" style="40" customWidth="1"/>
    <col min="12806" max="12806" width="9.140625" style="40"/>
    <col min="12807" max="12807" width="10.28515625" style="40" customWidth="1"/>
    <col min="12808" max="12808" width="11" style="40" customWidth="1"/>
    <col min="12809" max="12809" width="11.85546875" style="40" customWidth="1"/>
    <col min="12810" max="12810" width="12.140625" style="40" customWidth="1"/>
    <col min="12811" max="13058" width="9.140625" style="40"/>
    <col min="13059" max="13059" width="5" style="40" customWidth="1"/>
    <col min="13060" max="13060" width="48.140625" style="40" customWidth="1"/>
    <col min="13061" max="13061" width="11" style="40" customWidth="1"/>
    <col min="13062" max="13062" width="9.140625" style="40"/>
    <col min="13063" max="13063" width="10.28515625" style="40" customWidth="1"/>
    <col min="13064" max="13064" width="11" style="40" customWidth="1"/>
    <col min="13065" max="13065" width="11.85546875" style="40" customWidth="1"/>
    <col min="13066" max="13066" width="12.140625" style="40" customWidth="1"/>
    <col min="13067" max="13314" width="9.140625" style="40"/>
    <col min="13315" max="13315" width="5" style="40" customWidth="1"/>
    <col min="13316" max="13316" width="48.140625" style="40" customWidth="1"/>
    <col min="13317" max="13317" width="11" style="40" customWidth="1"/>
    <col min="13318" max="13318" width="9.140625" style="40"/>
    <col min="13319" max="13319" width="10.28515625" style="40" customWidth="1"/>
    <col min="13320" max="13320" width="11" style="40" customWidth="1"/>
    <col min="13321" max="13321" width="11.85546875" style="40" customWidth="1"/>
    <col min="13322" max="13322" width="12.140625" style="40" customWidth="1"/>
    <col min="13323" max="13570" width="9.140625" style="40"/>
    <col min="13571" max="13571" width="5" style="40" customWidth="1"/>
    <col min="13572" max="13572" width="48.140625" style="40" customWidth="1"/>
    <col min="13573" max="13573" width="11" style="40" customWidth="1"/>
    <col min="13574" max="13574" width="9.140625" style="40"/>
    <col min="13575" max="13575" width="10.28515625" style="40" customWidth="1"/>
    <col min="13576" max="13576" width="11" style="40" customWidth="1"/>
    <col min="13577" max="13577" width="11.85546875" style="40" customWidth="1"/>
    <col min="13578" max="13578" width="12.140625" style="40" customWidth="1"/>
    <col min="13579" max="13826" width="9.140625" style="40"/>
    <col min="13827" max="13827" width="5" style="40" customWidth="1"/>
    <col min="13828" max="13828" width="48.140625" style="40" customWidth="1"/>
    <col min="13829" max="13829" width="11" style="40" customWidth="1"/>
    <col min="13830" max="13830" width="9.140625" style="40"/>
    <col min="13831" max="13831" width="10.28515625" style="40" customWidth="1"/>
    <col min="13832" max="13832" width="11" style="40" customWidth="1"/>
    <col min="13833" max="13833" width="11.85546875" style="40" customWidth="1"/>
    <col min="13834" max="13834" width="12.140625" style="40" customWidth="1"/>
    <col min="13835" max="14082" width="9.140625" style="40"/>
    <col min="14083" max="14083" width="5" style="40" customWidth="1"/>
    <col min="14084" max="14084" width="48.140625" style="40" customWidth="1"/>
    <col min="14085" max="14085" width="11" style="40" customWidth="1"/>
    <col min="14086" max="14086" width="9.140625" style="40"/>
    <col min="14087" max="14087" width="10.28515625" style="40" customWidth="1"/>
    <col min="14088" max="14088" width="11" style="40" customWidth="1"/>
    <col min="14089" max="14089" width="11.85546875" style="40" customWidth="1"/>
    <col min="14090" max="14090" width="12.140625" style="40" customWidth="1"/>
    <col min="14091" max="14338" width="9.140625" style="40"/>
    <col min="14339" max="14339" width="5" style="40" customWidth="1"/>
    <col min="14340" max="14340" width="48.140625" style="40" customWidth="1"/>
    <col min="14341" max="14341" width="11" style="40" customWidth="1"/>
    <col min="14342" max="14342" width="9.140625" style="40"/>
    <col min="14343" max="14343" width="10.28515625" style="40" customWidth="1"/>
    <col min="14344" max="14344" width="11" style="40" customWidth="1"/>
    <col min="14345" max="14345" width="11.85546875" style="40" customWidth="1"/>
    <col min="14346" max="14346" width="12.140625" style="40" customWidth="1"/>
    <col min="14347" max="14594" width="9.140625" style="40"/>
    <col min="14595" max="14595" width="5" style="40" customWidth="1"/>
    <col min="14596" max="14596" width="48.140625" style="40" customWidth="1"/>
    <col min="14597" max="14597" width="11" style="40" customWidth="1"/>
    <col min="14598" max="14598" width="9.140625" style="40"/>
    <col min="14599" max="14599" width="10.28515625" style="40" customWidth="1"/>
    <col min="14600" max="14600" width="11" style="40" customWidth="1"/>
    <col min="14601" max="14601" width="11.85546875" style="40" customWidth="1"/>
    <col min="14602" max="14602" width="12.140625" style="40" customWidth="1"/>
    <col min="14603" max="14850" width="9.140625" style="40"/>
    <col min="14851" max="14851" width="5" style="40" customWidth="1"/>
    <col min="14852" max="14852" width="48.140625" style="40" customWidth="1"/>
    <col min="14853" max="14853" width="11" style="40" customWidth="1"/>
    <col min="14854" max="14854" width="9.140625" style="40"/>
    <col min="14855" max="14855" width="10.28515625" style="40" customWidth="1"/>
    <col min="14856" max="14856" width="11" style="40" customWidth="1"/>
    <col min="14857" max="14857" width="11.85546875" style="40" customWidth="1"/>
    <col min="14858" max="14858" width="12.140625" style="40" customWidth="1"/>
    <col min="14859" max="15106" width="9.140625" style="40"/>
    <col min="15107" max="15107" width="5" style="40" customWidth="1"/>
    <col min="15108" max="15108" width="48.140625" style="40" customWidth="1"/>
    <col min="15109" max="15109" width="11" style="40" customWidth="1"/>
    <col min="15110" max="15110" width="9.140625" style="40"/>
    <col min="15111" max="15111" width="10.28515625" style="40" customWidth="1"/>
    <col min="15112" max="15112" width="11" style="40" customWidth="1"/>
    <col min="15113" max="15113" width="11.85546875" style="40" customWidth="1"/>
    <col min="15114" max="15114" width="12.140625" style="40" customWidth="1"/>
    <col min="15115" max="15362" width="9.140625" style="40"/>
    <col min="15363" max="15363" width="5" style="40" customWidth="1"/>
    <col min="15364" max="15364" width="48.140625" style="40" customWidth="1"/>
    <col min="15365" max="15365" width="11" style="40" customWidth="1"/>
    <col min="15366" max="15366" width="9.140625" style="40"/>
    <col min="15367" max="15367" width="10.28515625" style="40" customWidth="1"/>
    <col min="15368" max="15368" width="11" style="40" customWidth="1"/>
    <col min="15369" max="15369" width="11.85546875" style="40" customWidth="1"/>
    <col min="15370" max="15370" width="12.140625" style="40" customWidth="1"/>
    <col min="15371" max="15618" width="9.140625" style="40"/>
    <col min="15619" max="15619" width="5" style="40" customWidth="1"/>
    <col min="15620" max="15620" width="48.140625" style="40" customWidth="1"/>
    <col min="15621" max="15621" width="11" style="40" customWidth="1"/>
    <col min="15622" max="15622" width="9.140625" style="40"/>
    <col min="15623" max="15623" width="10.28515625" style="40" customWidth="1"/>
    <col min="15624" max="15624" width="11" style="40" customWidth="1"/>
    <col min="15625" max="15625" width="11.85546875" style="40" customWidth="1"/>
    <col min="15626" max="15626" width="12.140625" style="40" customWidth="1"/>
    <col min="15627" max="15874" width="9.140625" style="40"/>
    <col min="15875" max="15875" width="5" style="40" customWidth="1"/>
    <col min="15876" max="15876" width="48.140625" style="40" customWidth="1"/>
    <col min="15877" max="15877" width="11" style="40" customWidth="1"/>
    <col min="15878" max="15878" width="9.140625" style="40"/>
    <col min="15879" max="15879" width="10.28515625" style="40" customWidth="1"/>
    <col min="15880" max="15880" width="11" style="40" customWidth="1"/>
    <col min="15881" max="15881" width="11.85546875" style="40" customWidth="1"/>
    <col min="15882" max="15882" width="12.140625" style="40" customWidth="1"/>
    <col min="15883" max="16130" width="9.140625" style="40"/>
    <col min="16131" max="16131" width="5" style="40" customWidth="1"/>
    <col min="16132" max="16132" width="48.140625" style="40" customWidth="1"/>
    <col min="16133" max="16133" width="11" style="40" customWidth="1"/>
    <col min="16134" max="16134" width="9.140625" style="40"/>
    <col min="16135" max="16135" width="10.28515625" style="40" customWidth="1"/>
    <col min="16136" max="16136" width="11" style="40" customWidth="1"/>
    <col min="16137" max="16137" width="11.85546875" style="40" customWidth="1"/>
    <col min="16138" max="16138" width="12.140625" style="40" customWidth="1"/>
    <col min="16139" max="16384" width="9.140625" style="40"/>
  </cols>
  <sheetData>
    <row r="1" spans="1:10" ht="56.25" customHeight="1" x14ac:dyDescent="0.2">
      <c r="A1" s="43" t="s">
        <v>354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">
      <c r="A2" s="45" t="s">
        <v>276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38.25" x14ac:dyDescent="0.2">
      <c r="A3" s="2" t="s">
        <v>0</v>
      </c>
      <c r="B3" s="3" t="s">
        <v>1</v>
      </c>
      <c r="C3" s="3" t="s">
        <v>2</v>
      </c>
      <c r="D3" s="4" t="s">
        <v>3</v>
      </c>
      <c r="E3" s="4" t="s">
        <v>4</v>
      </c>
      <c r="F3" s="4" t="s">
        <v>5</v>
      </c>
      <c r="G3" s="4" t="s">
        <v>353</v>
      </c>
      <c r="H3" s="4" t="s">
        <v>6</v>
      </c>
      <c r="I3" s="5" t="s">
        <v>316</v>
      </c>
      <c r="J3" s="6" t="s">
        <v>7</v>
      </c>
    </row>
    <row r="4" spans="1:10" ht="21" customHeight="1" x14ac:dyDescent="0.2">
      <c r="A4" s="7" t="s">
        <v>8</v>
      </c>
      <c r="B4" s="8" t="s">
        <v>311</v>
      </c>
      <c r="C4" s="9" t="s">
        <v>9</v>
      </c>
      <c r="D4" s="10">
        <v>60</v>
      </c>
      <c r="E4" s="10">
        <v>10</v>
      </c>
      <c r="F4" s="10">
        <v>20</v>
      </c>
      <c r="G4" s="10">
        <v>15</v>
      </c>
      <c r="H4" s="10">
        <v>30</v>
      </c>
      <c r="I4" s="10">
        <v>30</v>
      </c>
      <c r="J4" s="10">
        <f>SUM(D4:I4)</f>
        <v>165</v>
      </c>
    </row>
    <row r="5" spans="1:10" ht="21" customHeight="1" x14ac:dyDescent="0.2">
      <c r="A5" s="7" t="s">
        <v>10</v>
      </c>
      <c r="B5" s="8" t="s">
        <v>312</v>
      </c>
      <c r="C5" s="9" t="s">
        <v>9</v>
      </c>
      <c r="D5" s="10">
        <v>10</v>
      </c>
      <c r="E5" s="10"/>
      <c r="F5" s="10">
        <v>15</v>
      </c>
      <c r="G5" s="10">
        <v>0</v>
      </c>
      <c r="H5" s="10">
        <v>0</v>
      </c>
      <c r="I5" s="10">
        <v>0</v>
      </c>
      <c r="J5" s="10">
        <f t="shared" ref="J5:J18" si="0">SUM(D5:I5)</f>
        <v>25</v>
      </c>
    </row>
    <row r="6" spans="1:10" ht="21" customHeight="1" x14ac:dyDescent="0.2">
      <c r="A6" s="7" t="s">
        <v>11</v>
      </c>
      <c r="B6" s="8" t="s">
        <v>317</v>
      </c>
      <c r="C6" s="9" t="s">
        <v>9</v>
      </c>
      <c r="D6" s="10">
        <v>30</v>
      </c>
      <c r="E6" s="10">
        <v>25</v>
      </c>
      <c r="F6" s="10">
        <v>80</v>
      </c>
      <c r="G6" s="10">
        <v>20</v>
      </c>
      <c r="H6" s="10">
        <v>30</v>
      </c>
      <c r="I6" s="10">
        <v>20</v>
      </c>
      <c r="J6" s="10">
        <f t="shared" si="0"/>
        <v>205</v>
      </c>
    </row>
    <row r="7" spans="1:10" ht="21" customHeight="1" x14ac:dyDescent="0.2">
      <c r="A7" s="7" t="s">
        <v>12</v>
      </c>
      <c r="B7" s="8" t="s">
        <v>318</v>
      </c>
      <c r="C7" s="9" t="s">
        <v>9</v>
      </c>
      <c r="D7" s="10">
        <v>30</v>
      </c>
      <c r="E7" s="10"/>
      <c r="F7" s="10"/>
      <c r="G7" s="10">
        <v>5</v>
      </c>
      <c r="H7" s="10">
        <v>20</v>
      </c>
      <c r="I7" s="10">
        <v>0</v>
      </c>
      <c r="J7" s="10">
        <f t="shared" si="0"/>
        <v>55</v>
      </c>
    </row>
    <row r="8" spans="1:10" ht="21" customHeight="1" x14ac:dyDescent="0.2">
      <c r="A8" s="7" t="s">
        <v>13</v>
      </c>
      <c r="B8" s="8" t="s">
        <v>319</v>
      </c>
      <c r="C8" s="9" t="s">
        <v>9</v>
      </c>
      <c r="D8" s="10">
        <v>60</v>
      </c>
      <c r="E8" s="10">
        <v>60</v>
      </c>
      <c r="F8" s="10">
        <v>60</v>
      </c>
      <c r="G8" s="10">
        <v>15</v>
      </c>
      <c r="H8" s="10">
        <v>30</v>
      </c>
      <c r="I8" s="10">
        <v>50</v>
      </c>
      <c r="J8" s="10">
        <f t="shared" si="0"/>
        <v>275</v>
      </c>
    </row>
    <row r="9" spans="1:10" ht="21" customHeight="1" x14ac:dyDescent="0.2">
      <c r="A9" s="7">
        <v>6</v>
      </c>
      <c r="B9" s="8" t="s">
        <v>320</v>
      </c>
      <c r="C9" s="9" t="s">
        <v>9</v>
      </c>
      <c r="D9" s="10">
        <v>10</v>
      </c>
      <c r="E9" s="10"/>
      <c r="F9" s="10"/>
      <c r="G9" s="10">
        <v>0</v>
      </c>
      <c r="H9" s="10">
        <v>40</v>
      </c>
      <c r="I9" s="10">
        <v>40</v>
      </c>
      <c r="J9" s="10">
        <f t="shared" si="0"/>
        <v>90</v>
      </c>
    </row>
    <row r="10" spans="1:10" ht="21" customHeight="1" x14ac:dyDescent="0.2">
      <c r="A10" s="7">
        <v>7</v>
      </c>
      <c r="B10" s="8" t="s">
        <v>321</v>
      </c>
      <c r="C10" s="9" t="s">
        <v>9</v>
      </c>
      <c r="D10" s="10">
        <v>250</v>
      </c>
      <c r="E10" s="10">
        <v>60</v>
      </c>
      <c r="F10" s="10">
        <v>100</v>
      </c>
      <c r="G10" s="10">
        <v>25</v>
      </c>
      <c r="H10" s="10">
        <v>0</v>
      </c>
      <c r="I10" s="10">
        <v>0</v>
      </c>
      <c r="J10" s="10">
        <f t="shared" si="0"/>
        <v>435</v>
      </c>
    </row>
    <row r="11" spans="1:10" ht="21" customHeight="1" x14ac:dyDescent="0.2">
      <c r="A11" s="7">
        <v>8</v>
      </c>
      <c r="B11" s="8" t="s">
        <v>322</v>
      </c>
      <c r="C11" s="9" t="s">
        <v>9</v>
      </c>
      <c r="D11" s="10">
        <v>10</v>
      </c>
      <c r="E11" s="10">
        <v>10</v>
      </c>
      <c r="F11" s="10"/>
      <c r="G11" s="10">
        <v>0</v>
      </c>
      <c r="H11" s="10">
        <v>10</v>
      </c>
      <c r="I11" s="10">
        <v>0</v>
      </c>
      <c r="J11" s="10">
        <f t="shared" si="0"/>
        <v>30</v>
      </c>
    </row>
    <row r="12" spans="1:10" ht="21" customHeight="1" x14ac:dyDescent="0.2">
      <c r="A12" s="7">
        <v>9</v>
      </c>
      <c r="B12" s="8" t="s">
        <v>277</v>
      </c>
      <c r="C12" s="9" t="s">
        <v>9</v>
      </c>
      <c r="D12" s="10">
        <v>100</v>
      </c>
      <c r="E12" s="10"/>
      <c r="F12" s="10">
        <v>60</v>
      </c>
      <c r="G12" s="10">
        <v>25</v>
      </c>
      <c r="H12" s="10">
        <v>10</v>
      </c>
      <c r="I12" s="10">
        <v>0</v>
      </c>
      <c r="J12" s="10">
        <f t="shared" si="0"/>
        <v>195</v>
      </c>
    </row>
    <row r="13" spans="1:10" ht="21" customHeight="1" x14ac:dyDescent="0.2">
      <c r="A13" s="7">
        <v>10</v>
      </c>
      <c r="B13" s="8" t="s">
        <v>278</v>
      </c>
      <c r="C13" s="9" t="s">
        <v>9</v>
      </c>
      <c r="D13" s="10">
        <v>250</v>
      </c>
      <c r="E13" s="10">
        <v>20</v>
      </c>
      <c r="F13" s="10">
        <v>80</v>
      </c>
      <c r="G13" s="10">
        <v>250</v>
      </c>
      <c r="H13" s="10">
        <v>180</v>
      </c>
      <c r="I13" s="10">
        <v>150</v>
      </c>
      <c r="J13" s="10">
        <f t="shared" si="0"/>
        <v>930</v>
      </c>
    </row>
    <row r="14" spans="1:10" ht="21" customHeight="1" x14ac:dyDescent="0.2">
      <c r="A14" s="7">
        <v>11</v>
      </c>
      <c r="B14" s="8" t="s">
        <v>279</v>
      </c>
      <c r="C14" s="9" t="s">
        <v>9</v>
      </c>
      <c r="D14" s="10">
        <v>20</v>
      </c>
      <c r="E14" s="10">
        <v>20</v>
      </c>
      <c r="F14" s="10">
        <v>40</v>
      </c>
      <c r="G14" s="10">
        <v>15</v>
      </c>
      <c r="H14" s="10">
        <v>20</v>
      </c>
      <c r="I14" s="10">
        <v>0</v>
      </c>
      <c r="J14" s="10">
        <f t="shared" si="0"/>
        <v>115</v>
      </c>
    </row>
    <row r="15" spans="1:10" ht="21" customHeight="1" x14ac:dyDescent="0.2">
      <c r="A15" s="7">
        <v>12</v>
      </c>
      <c r="B15" s="8" t="s">
        <v>323</v>
      </c>
      <c r="C15" s="9" t="s">
        <v>9</v>
      </c>
      <c r="D15" s="10">
        <v>20</v>
      </c>
      <c r="E15" s="10">
        <v>5</v>
      </c>
      <c r="F15" s="10"/>
      <c r="G15" s="10">
        <v>0</v>
      </c>
      <c r="H15" s="10">
        <v>0</v>
      </c>
      <c r="I15" s="10">
        <v>0</v>
      </c>
      <c r="J15" s="10">
        <f t="shared" si="0"/>
        <v>25</v>
      </c>
    </row>
    <row r="16" spans="1:10" ht="21" customHeight="1" x14ac:dyDescent="0.2">
      <c r="A16" s="7">
        <v>13</v>
      </c>
      <c r="B16" s="8" t="s">
        <v>280</v>
      </c>
      <c r="C16" s="9" t="s">
        <v>9</v>
      </c>
      <c r="D16" s="10">
        <v>10</v>
      </c>
      <c r="E16" s="10"/>
      <c r="F16" s="10"/>
      <c r="G16" s="10">
        <v>0</v>
      </c>
      <c r="H16" s="10">
        <v>30</v>
      </c>
      <c r="I16" s="10">
        <v>10</v>
      </c>
      <c r="J16" s="10">
        <f t="shared" si="0"/>
        <v>50</v>
      </c>
    </row>
    <row r="17" spans="1:10" ht="21" customHeight="1" x14ac:dyDescent="0.2">
      <c r="A17" s="7">
        <v>14</v>
      </c>
      <c r="B17" s="8" t="s">
        <v>281</v>
      </c>
      <c r="C17" s="9" t="s">
        <v>9</v>
      </c>
      <c r="D17" s="10">
        <v>30</v>
      </c>
      <c r="E17" s="10"/>
      <c r="F17" s="10"/>
      <c r="G17" s="10">
        <v>4</v>
      </c>
      <c r="H17" s="10">
        <v>10</v>
      </c>
      <c r="I17" s="10">
        <v>15</v>
      </c>
      <c r="J17" s="10">
        <f t="shared" si="0"/>
        <v>59</v>
      </c>
    </row>
    <row r="18" spans="1:10" ht="21" customHeight="1" x14ac:dyDescent="0.2">
      <c r="A18" s="7">
        <v>15</v>
      </c>
      <c r="B18" s="8" t="s">
        <v>282</v>
      </c>
      <c r="C18" s="9" t="s">
        <v>9</v>
      </c>
      <c r="D18" s="10">
        <v>250</v>
      </c>
      <c r="E18" s="10">
        <v>50</v>
      </c>
      <c r="F18" s="10">
        <v>80</v>
      </c>
      <c r="G18" s="10">
        <v>24</v>
      </c>
      <c r="H18" s="10">
        <v>70</v>
      </c>
      <c r="I18" s="10">
        <v>40</v>
      </c>
      <c r="J18" s="10">
        <f t="shared" si="0"/>
        <v>514</v>
      </c>
    </row>
    <row r="19" spans="1:10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</row>
    <row r="20" spans="1:10" x14ac:dyDescent="0.2">
      <c r="A20" s="42" t="s">
        <v>14</v>
      </c>
      <c r="B20" s="42"/>
      <c r="C20" s="42"/>
      <c r="D20" s="42"/>
      <c r="E20" s="42"/>
      <c r="F20" s="42"/>
      <c r="G20" s="42"/>
      <c r="H20" s="42"/>
      <c r="I20" s="42"/>
      <c r="J20" s="42"/>
    </row>
    <row r="21" spans="1:10" ht="38.25" customHeight="1" x14ac:dyDescent="0.2">
      <c r="A21" s="2" t="s">
        <v>0</v>
      </c>
      <c r="B21" s="3" t="s">
        <v>1</v>
      </c>
      <c r="C21" s="3" t="s">
        <v>2</v>
      </c>
      <c r="D21" s="4" t="s">
        <v>3</v>
      </c>
      <c r="E21" s="4" t="s">
        <v>4</v>
      </c>
      <c r="F21" s="4" t="s">
        <v>5</v>
      </c>
      <c r="G21" s="4" t="s">
        <v>353</v>
      </c>
      <c r="H21" s="4" t="s">
        <v>6</v>
      </c>
      <c r="I21" s="5" t="s">
        <v>316</v>
      </c>
      <c r="J21" s="6" t="s">
        <v>7</v>
      </c>
    </row>
    <row r="22" spans="1:10" ht="25.5" x14ac:dyDescent="0.2">
      <c r="A22" s="12" t="s">
        <v>8</v>
      </c>
      <c r="B22" s="13" t="s">
        <v>283</v>
      </c>
      <c r="C22" s="14" t="s">
        <v>9</v>
      </c>
      <c r="D22" s="15">
        <v>10</v>
      </c>
      <c r="E22" s="15">
        <v>45</v>
      </c>
      <c r="F22" s="15">
        <v>60</v>
      </c>
      <c r="G22" s="15">
        <v>0</v>
      </c>
      <c r="H22" s="15">
        <v>0</v>
      </c>
      <c r="I22" s="15">
        <v>30</v>
      </c>
      <c r="J22" s="15">
        <f>SUM(D22:I22)</f>
        <v>145</v>
      </c>
    </row>
    <row r="23" spans="1:10" ht="25.5" x14ac:dyDescent="0.2">
      <c r="A23" s="12" t="s">
        <v>10</v>
      </c>
      <c r="B23" s="13" t="s">
        <v>284</v>
      </c>
      <c r="C23" s="7" t="s">
        <v>9</v>
      </c>
      <c r="D23" s="15">
        <v>10</v>
      </c>
      <c r="E23" s="15">
        <v>35</v>
      </c>
      <c r="F23" s="15"/>
      <c r="G23" s="15">
        <v>0</v>
      </c>
      <c r="H23" s="15">
        <v>0</v>
      </c>
      <c r="I23" s="15">
        <v>0</v>
      </c>
      <c r="J23" s="15">
        <f t="shared" ref="J23:J34" si="1">SUM(D23:I23)</f>
        <v>45</v>
      </c>
    </row>
    <row r="24" spans="1:10" ht="38.25" x14ac:dyDescent="0.2">
      <c r="A24" s="12" t="s">
        <v>11</v>
      </c>
      <c r="B24" s="13" t="s">
        <v>285</v>
      </c>
      <c r="C24" s="7" t="s">
        <v>15</v>
      </c>
      <c r="D24" s="15">
        <v>20</v>
      </c>
      <c r="E24" s="15">
        <v>5</v>
      </c>
      <c r="F24" s="15"/>
      <c r="G24" s="15">
        <v>0</v>
      </c>
      <c r="H24" s="15">
        <v>21</v>
      </c>
      <c r="I24" s="15">
        <v>0</v>
      </c>
      <c r="J24" s="15">
        <f t="shared" si="1"/>
        <v>46</v>
      </c>
    </row>
    <row r="25" spans="1:10" ht="25.5" x14ac:dyDescent="0.2">
      <c r="A25" s="12" t="s">
        <v>12</v>
      </c>
      <c r="B25" s="13" t="s">
        <v>286</v>
      </c>
      <c r="C25" s="7" t="s">
        <v>9</v>
      </c>
      <c r="D25" s="15">
        <v>20</v>
      </c>
      <c r="E25" s="15"/>
      <c r="F25" s="15"/>
      <c r="G25" s="15">
        <v>20</v>
      </c>
      <c r="H25" s="15">
        <v>0</v>
      </c>
      <c r="I25" s="15">
        <v>0</v>
      </c>
      <c r="J25" s="15">
        <f t="shared" si="1"/>
        <v>40</v>
      </c>
    </row>
    <row r="26" spans="1:10" ht="25.5" x14ac:dyDescent="0.2">
      <c r="A26" s="12" t="s">
        <v>13</v>
      </c>
      <c r="B26" s="13" t="s">
        <v>287</v>
      </c>
      <c r="C26" s="7" t="s">
        <v>9</v>
      </c>
      <c r="D26" s="15">
        <v>170</v>
      </c>
      <c r="E26" s="15">
        <v>55</v>
      </c>
      <c r="F26" s="15">
        <v>300</v>
      </c>
      <c r="G26" s="15">
        <v>30</v>
      </c>
      <c r="H26" s="15">
        <v>40</v>
      </c>
      <c r="I26" s="15">
        <v>60</v>
      </c>
      <c r="J26" s="15">
        <f t="shared" si="1"/>
        <v>655</v>
      </c>
    </row>
    <row r="27" spans="1:10" ht="25.5" x14ac:dyDescent="0.2">
      <c r="A27" s="12" t="s">
        <v>16</v>
      </c>
      <c r="B27" s="13" t="s">
        <v>288</v>
      </c>
      <c r="C27" s="7" t="s">
        <v>9</v>
      </c>
      <c r="D27" s="15">
        <v>30</v>
      </c>
      <c r="E27" s="15"/>
      <c r="F27" s="15"/>
      <c r="G27" s="15">
        <v>20</v>
      </c>
      <c r="H27" s="15">
        <v>0</v>
      </c>
      <c r="I27" s="15">
        <v>30</v>
      </c>
      <c r="J27" s="15">
        <f t="shared" si="1"/>
        <v>80</v>
      </c>
    </row>
    <row r="28" spans="1:10" ht="21" customHeight="1" x14ac:dyDescent="0.2">
      <c r="A28" s="12" t="s">
        <v>17</v>
      </c>
      <c r="B28" s="13" t="s">
        <v>289</v>
      </c>
      <c r="C28" s="7" t="s">
        <v>9</v>
      </c>
      <c r="D28" s="15">
        <v>20</v>
      </c>
      <c r="E28" s="15"/>
      <c r="F28" s="15"/>
      <c r="G28" s="15">
        <v>0</v>
      </c>
      <c r="H28" s="15">
        <v>42</v>
      </c>
      <c r="I28" s="15">
        <v>0</v>
      </c>
      <c r="J28" s="15">
        <f t="shared" si="1"/>
        <v>62</v>
      </c>
    </row>
    <row r="29" spans="1:10" ht="25.5" x14ac:dyDescent="0.2">
      <c r="A29" s="12">
        <v>8</v>
      </c>
      <c r="B29" s="13" t="s">
        <v>290</v>
      </c>
      <c r="C29" s="7" t="s">
        <v>9</v>
      </c>
      <c r="D29" s="15">
        <v>20</v>
      </c>
      <c r="E29" s="15"/>
      <c r="F29" s="15">
        <v>100</v>
      </c>
      <c r="G29" s="15">
        <v>50</v>
      </c>
      <c r="H29" s="15">
        <v>0</v>
      </c>
      <c r="I29" s="15">
        <v>40</v>
      </c>
      <c r="J29" s="15">
        <f t="shared" si="1"/>
        <v>210</v>
      </c>
    </row>
    <row r="30" spans="1:10" ht="21" customHeight="1" x14ac:dyDescent="0.2">
      <c r="A30" s="12">
        <v>9</v>
      </c>
      <c r="B30" s="13" t="s">
        <v>291</v>
      </c>
      <c r="C30" s="7" t="s">
        <v>9</v>
      </c>
      <c r="D30" s="15">
        <v>10</v>
      </c>
      <c r="E30" s="15"/>
      <c r="F30" s="15"/>
      <c r="G30" s="15">
        <v>6</v>
      </c>
      <c r="H30" s="15">
        <v>3</v>
      </c>
      <c r="I30" s="15">
        <v>0</v>
      </c>
      <c r="J30" s="15">
        <f t="shared" si="1"/>
        <v>19</v>
      </c>
    </row>
    <row r="31" spans="1:10" ht="21" customHeight="1" x14ac:dyDescent="0.2">
      <c r="A31" s="12">
        <v>10</v>
      </c>
      <c r="B31" s="13" t="s">
        <v>292</v>
      </c>
      <c r="C31" s="7" t="s">
        <v>9</v>
      </c>
      <c r="D31" s="15">
        <v>130</v>
      </c>
      <c r="E31" s="15">
        <v>110</v>
      </c>
      <c r="F31" s="15"/>
      <c r="G31" s="15">
        <v>17</v>
      </c>
      <c r="H31" s="15">
        <v>35</v>
      </c>
      <c r="I31" s="15">
        <v>0</v>
      </c>
      <c r="J31" s="15">
        <f t="shared" si="1"/>
        <v>292</v>
      </c>
    </row>
    <row r="32" spans="1:10" ht="38.25" x14ac:dyDescent="0.2">
      <c r="A32" s="12">
        <v>11</v>
      </c>
      <c r="B32" s="13" t="s">
        <v>18</v>
      </c>
      <c r="C32" s="7" t="s">
        <v>15</v>
      </c>
      <c r="D32" s="15">
        <v>25</v>
      </c>
      <c r="E32" s="15">
        <v>20</v>
      </c>
      <c r="F32" s="15">
        <v>10</v>
      </c>
      <c r="G32" s="15">
        <v>10</v>
      </c>
      <c r="H32" s="15">
        <v>30</v>
      </c>
      <c r="I32" s="15">
        <v>0</v>
      </c>
      <c r="J32" s="15">
        <f t="shared" si="1"/>
        <v>95</v>
      </c>
    </row>
    <row r="33" spans="1:10" ht="38.25" x14ac:dyDescent="0.2">
      <c r="A33" s="12">
        <v>12</v>
      </c>
      <c r="B33" s="13" t="s">
        <v>293</v>
      </c>
      <c r="C33" s="7" t="s">
        <v>15</v>
      </c>
      <c r="D33" s="15">
        <v>50</v>
      </c>
      <c r="E33" s="15"/>
      <c r="F33" s="15"/>
      <c r="G33" s="15">
        <v>0</v>
      </c>
      <c r="H33" s="15">
        <v>20</v>
      </c>
      <c r="I33" s="15">
        <v>0</v>
      </c>
      <c r="J33" s="15">
        <f t="shared" si="1"/>
        <v>70</v>
      </c>
    </row>
    <row r="34" spans="1:10" ht="21" customHeight="1" x14ac:dyDescent="0.2">
      <c r="A34" s="12">
        <v>13</v>
      </c>
      <c r="B34" s="13" t="s">
        <v>19</v>
      </c>
      <c r="C34" s="7" t="s">
        <v>9</v>
      </c>
      <c r="D34" s="15">
        <v>0</v>
      </c>
      <c r="E34" s="15">
        <v>20</v>
      </c>
      <c r="F34" s="15"/>
      <c r="G34" s="15">
        <v>0</v>
      </c>
      <c r="H34" s="15">
        <v>4</v>
      </c>
      <c r="I34" s="15">
        <v>0</v>
      </c>
      <c r="J34" s="15">
        <f t="shared" si="1"/>
        <v>24</v>
      </c>
    </row>
    <row r="35" spans="1:10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</row>
    <row r="36" spans="1:10" x14ac:dyDescent="0.2">
      <c r="A36" s="42" t="s">
        <v>20</v>
      </c>
      <c r="B36" s="42"/>
      <c r="C36" s="42"/>
      <c r="D36" s="42"/>
      <c r="E36" s="42"/>
      <c r="F36" s="42"/>
      <c r="G36" s="42"/>
      <c r="H36" s="42"/>
      <c r="I36" s="42"/>
      <c r="J36" s="42"/>
    </row>
    <row r="37" spans="1:10" ht="38.25" x14ac:dyDescent="0.2">
      <c r="A37" s="2" t="s">
        <v>0</v>
      </c>
      <c r="B37" s="3" t="s">
        <v>1</v>
      </c>
      <c r="C37" s="3" t="s">
        <v>2</v>
      </c>
      <c r="D37" s="4" t="s">
        <v>3</v>
      </c>
      <c r="E37" s="4" t="s">
        <v>4</v>
      </c>
      <c r="F37" s="4" t="s">
        <v>5</v>
      </c>
      <c r="G37" s="4" t="s">
        <v>353</v>
      </c>
      <c r="H37" s="4" t="s">
        <v>6</v>
      </c>
      <c r="I37" s="5" t="s">
        <v>316</v>
      </c>
      <c r="J37" s="6" t="s">
        <v>7</v>
      </c>
    </row>
    <row r="38" spans="1:10" ht="21" customHeight="1" x14ac:dyDescent="0.2">
      <c r="A38" s="7" t="s">
        <v>8</v>
      </c>
      <c r="B38" s="16" t="s">
        <v>21</v>
      </c>
      <c r="C38" s="17" t="s">
        <v>22</v>
      </c>
      <c r="D38" s="18">
        <v>24</v>
      </c>
      <c r="E38" s="18">
        <v>4</v>
      </c>
      <c r="F38" s="18">
        <v>10</v>
      </c>
      <c r="G38" s="18">
        <v>5</v>
      </c>
      <c r="H38" s="18">
        <v>0</v>
      </c>
      <c r="I38" s="18">
        <v>20</v>
      </c>
      <c r="J38" s="18">
        <f>SUM(D38:I38)</f>
        <v>63</v>
      </c>
    </row>
    <row r="39" spans="1:10" ht="21" customHeight="1" x14ac:dyDescent="0.2">
      <c r="A39" s="7" t="s">
        <v>10</v>
      </c>
      <c r="B39" s="16" t="s">
        <v>23</v>
      </c>
      <c r="C39" s="17" t="s">
        <v>22</v>
      </c>
      <c r="D39" s="18">
        <v>50</v>
      </c>
      <c r="E39" s="18">
        <v>5</v>
      </c>
      <c r="F39" s="18"/>
      <c r="G39" s="18">
        <v>0</v>
      </c>
      <c r="H39" s="18">
        <v>0</v>
      </c>
      <c r="I39" s="18">
        <v>10</v>
      </c>
      <c r="J39" s="18">
        <f t="shared" ref="J39:J102" si="2">SUM(D39:I39)</f>
        <v>65</v>
      </c>
    </row>
    <row r="40" spans="1:10" ht="21" customHeight="1" x14ac:dyDescent="0.2">
      <c r="A40" s="7" t="s">
        <v>11</v>
      </c>
      <c r="B40" s="16" t="s">
        <v>24</v>
      </c>
      <c r="C40" s="17" t="s">
        <v>22</v>
      </c>
      <c r="D40" s="18">
        <v>20</v>
      </c>
      <c r="E40" s="18">
        <v>60</v>
      </c>
      <c r="F40" s="18"/>
      <c r="G40" s="18">
        <v>40</v>
      </c>
      <c r="H40" s="18">
        <v>100</v>
      </c>
      <c r="I40" s="18">
        <v>20</v>
      </c>
      <c r="J40" s="18">
        <f t="shared" si="2"/>
        <v>240</v>
      </c>
    </row>
    <row r="41" spans="1:10" ht="21" customHeight="1" x14ac:dyDescent="0.2">
      <c r="A41" s="7" t="s">
        <v>12</v>
      </c>
      <c r="B41" s="16" t="s">
        <v>25</v>
      </c>
      <c r="C41" s="17" t="s">
        <v>22</v>
      </c>
      <c r="D41" s="18">
        <v>24</v>
      </c>
      <c r="E41" s="18">
        <v>2</v>
      </c>
      <c r="F41" s="18">
        <v>10</v>
      </c>
      <c r="G41" s="18">
        <v>5</v>
      </c>
      <c r="H41" s="18">
        <v>12</v>
      </c>
      <c r="I41" s="18">
        <v>30</v>
      </c>
      <c r="J41" s="18">
        <f t="shared" si="2"/>
        <v>83</v>
      </c>
    </row>
    <row r="42" spans="1:10" ht="21" customHeight="1" x14ac:dyDescent="0.2">
      <c r="A42" s="7" t="s">
        <v>13</v>
      </c>
      <c r="B42" s="16" t="s">
        <v>26</v>
      </c>
      <c r="C42" s="17" t="s">
        <v>22</v>
      </c>
      <c r="D42" s="18">
        <v>25</v>
      </c>
      <c r="E42" s="18">
        <v>10</v>
      </c>
      <c r="F42" s="18">
        <v>30</v>
      </c>
      <c r="G42" s="18">
        <v>350</v>
      </c>
      <c r="H42" s="18">
        <v>250</v>
      </c>
      <c r="I42" s="18">
        <v>0</v>
      </c>
      <c r="J42" s="18">
        <f t="shared" si="2"/>
        <v>665</v>
      </c>
    </row>
    <row r="43" spans="1:10" ht="21" customHeight="1" x14ac:dyDescent="0.2">
      <c r="A43" s="7" t="s">
        <v>16</v>
      </c>
      <c r="B43" s="16" t="s">
        <v>27</v>
      </c>
      <c r="C43" s="17" t="s">
        <v>22</v>
      </c>
      <c r="D43" s="18">
        <v>24</v>
      </c>
      <c r="E43" s="18">
        <v>15</v>
      </c>
      <c r="F43" s="18"/>
      <c r="G43" s="18">
        <v>40</v>
      </c>
      <c r="H43" s="18">
        <v>120</v>
      </c>
      <c r="I43" s="18">
        <v>100</v>
      </c>
      <c r="J43" s="18">
        <f t="shared" si="2"/>
        <v>299</v>
      </c>
    </row>
    <row r="44" spans="1:10" ht="21" customHeight="1" x14ac:dyDescent="0.2">
      <c r="A44" s="7" t="s">
        <v>17</v>
      </c>
      <c r="B44" s="16" t="s">
        <v>28</v>
      </c>
      <c r="C44" s="17" t="s">
        <v>22</v>
      </c>
      <c r="D44" s="18">
        <v>20</v>
      </c>
      <c r="E44" s="18">
        <v>2</v>
      </c>
      <c r="F44" s="18">
        <v>10</v>
      </c>
      <c r="G44" s="18">
        <v>3</v>
      </c>
      <c r="H44" s="18">
        <v>0</v>
      </c>
      <c r="I44" s="18">
        <v>3</v>
      </c>
      <c r="J44" s="18">
        <f t="shared" si="2"/>
        <v>38</v>
      </c>
    </row>
    <row r="45" spans="1:10" ht="21" customHeight="1" x14ac:dyDescent="0.2">
      <c r="A45" s="7" t="s">
        <v>29</v>
      </c>
      <c r="B45" s="16" t="s">
        <v>30</v>
      </c>
      <c r="C45" s="17" t="s">
        <v>9</v>
      </c>
      <c r="D45" s="18">
        <v>10</v>
      </c>
      <c r="E45" s="18">
        <v>10</v>
      </c>
      <c r="F45" s="18"/>
      <c r="G45" s="18">
        <v>12</v>
      </c>
      <c r="H45" s="18">
        <v>10</v>
      </c>
      <c r="I45" s="18">
        <v>0</v>
      </c>
      <c r="J45" s="18">
        <f t="shared" si="2"/>
        <v>42</v>
      </c>
    </row>
    <row r="46" spans="1:10" ht="21" customHeight="1" x14ac:dyDescent="0.2">
      <c r="A46" s="7" t="s">
        <v>31</v>
      </c>
      <c r="B46" s="16" t="s">
        <v>32</v>
      </c>
      <c r="C46" s="17" t="s">
        <v>22</v>
      </c>
      <c r="D46" s="18">
        <v>20</v>
      </c>
      <c r="E46" s="18">
        <v>50</v>
      </c>
      <c r="F46" s="18"/>
      <c r="G46" s="18">
        <v>15</v>
      </c>
      <c r="H46" s="18">
        <v>0</v>
      </c>
      <c r="I46" s="18">
        <v>0</v>
      </c>
      <c r="J46" s="18">
        <f t="shared" si="2"/>
        <v>85</v>
      </c>
    </row>
    <row r="47" spans="1:10" ht="21" customHeight="1" x14ac:dyDescent="0.2">
      <c r="A47" s="7" t="s">
        <v>33</v>
      </c>
      <c r="B47" s="16" t="s">
        <v>34</v>
      </c>
      <c r="C47" s="17" t="s">
        <v>22</v>
      </c>
      <c r="D47" s="18">
        <v>20</v>
      </c>
      <c r="E47" s="18">
        <v>50</v>
      </c>
      <c r="F47" s="18"/>
      <c r="G47" s="18">
        <v>15</v>
      </c>
      <c r="H47" s="18">
        <v>0</v>
      </c>
      <c r="I47" s="18">
        <v>0</v>
      </c>
      <c r="J47" s="18">
        <f t="shared" si="2"/>
        <v>85</v>
      </c>
    </row>
    <row r="48" spans="1:10" ht="21" customHeight="1" x14ac:dyDescent="0.2">
      <c r="A48" s="7" t="s">
        <v>35</v>
      </c>
      <c r="B48" s="16" t="s">
        <v>36</v>
      </c>
      <c r="C48" s="17" t="s">
        <v>22</v>
      </c>
      <c r="D48" s="18">
        <v>20</v>
      </c>
      <c r="E48" s="18">
        <v>50</v>
      </c>
      <c r="F48" s="18"/>
      <c r="G48" s="18">
        <v>15</v>
      </c>
      <c r="H48" s="18">
        <v>0</v>
      </c>
      <c r="I48" s="18">
        <v>0</v>
      </c>
      <c r="J48" s="18">
        <f t="shared" si="2"/>
        <v>85</v>
      </c>
    </row>
    <row r="49" spans="1:10" ht="21" customHeight="1" x14ac:dyDescent="0.2">
      <c r="A49" s="7" t="s">
        <v>37</v>
      </c>
      <c r="B49" s="16" t="s">
        <v>324</v>
      </c>
      <c r="C49" s="17" t="s">
        <v>22</v>
      </c>
      <c r="D49" s="18">
        <v>100</v>
      </c>
      <c r="E49" s="18">
        <v>100</v>
      </c>
      <c r="F49" s="18">
        <v>150</v>
      </c>
      <c r="G49" s="18">
        <v>450</v>
      </c>
      <c r="H49" s="18">
        <v>150</v>
      </c>
      <c r="I49" s="18">
        <v>50</v>
      </c>
      <c r="J49" s="18">
        <f t="shared" si="2"/>
        <v>1000</v>
      </c>
    </row>
    <row r="50" spans="1:10" ht="21" customHeight="1" x14ac:dyDescent="0.2">
      <c r="A50" s="7" t="s">
        <v>38</v>
      </c>
      <c r="B50" s="16" t="s">
        <v>39</v>
      </c>
      <c r="C50" s="17" t="s">
        <v>22</v>
      </c>
      <c r="D50" s="18">
        <v>20</v>
      </c>
      <c r="E50" s="18">
        <v>2</v>
      </c>
      <c r="F50" s="18">
        <v>8</v>
      </c>
      <c r="G50" s="18">
        <v>15</v>
      </c>
      <c r="H50" s="18">
        <v>10</v>
      </c>
      <c r="I50" s="18">
        <v>10</v>
      </c>
      <c r="J50" s="18">
        <f t="shared" si="2"/>
        <v>65</v>
      </c>
    </row>
    <row r="51" spans="1:10" ht="21" customHeight="1" x14ac:dyDescent="0.2">
      <c r="A51" s="7" t="s">
        <v>40</v>
      </c>
      <c r="B51" s="16" t="s">
        <v>41</v>
      </c>
      <c r="C51" s="17" t="s">
        <v>22</v>
      </c>
      <c r="D51" s="18">
        <v>20</v>
      </c>
      <c r="E51" s="18">
        <v>40</v>
      </c>
      <c r="F51" s="18">
        <v>5</v>
      </c>
      <c r="G51" s="18">
        <v>30</v>
      </c>
      <c r="H51" s="18">
        <v>20</v>
      </c>
      <c r="I51" s="18">
        <v>30</v>
      </c>
      <c r="J51" s="18">
        <f t="shared" si="2"/>
        <v>145</v>
      </c>
    </row>
    <row r="52" spans="1:10" ht="27.75" customHeight="1" x14ac:dyDescent="0.2">
      <c r="A52" s="7" t="s">
        <v>42</v>
      </c>
      <c r="B52" s="16" t="s">
        <v>43</v>
      </c>
      <c r="C52" s="17" t="s">
        <v>9</v>
      </c>
      <c r="D52" s="18">
        <v>10</v>
      </c>
      <c r="E52" s="18">
        <v>30</v>
      </c>
      <c r="F52" s="18"/>
      <c r="G52" s="18">
        <v>3</v>
      </c>
      <c r="H52" s="18">
        <v>20</v>
      </c>
      <c r="I52" s="18">
        <v>0</v>
      </c>
      <c r="J52" s="18">
        <f t="shared" si="2"/>
        <v>63</v>
      </c>
    </row>
    <row r="53" spans="1:10" ht="21" customHeight="1" x14ac:dyDescent="0.2">
      <c r="A53" s="7" t="s">
        <v>44</v>
      </c>
      <c r="B53" s="16" t="s">
        <v>45</v>
      </c>
      <c r="C53" s="17" t="s">
        <v>22</v>
      </c>
      <c r="D53" s="18">
        <v>50</v>
      </c>
      <c r="E53" s="18">
        <v>4</v>
      </c>
      <c r="F53" s="18"/>
      <c r="G53" s="18">
        <v>0</v>
      </c>
      <c r="H53" s="18">
        <v>5</v>
      </c>
      <c r="I53" s="18">
        <v>0</v>
      </c>
      <c r="J53" s="18">
        <f t="shared" si="2"/>
        <v>59</v>
      </c>
    </row>
    <row r="54" spans="1:10" ht="21" customHeight="1" x14ac:dyDescent="0.2">
      <c r="A54" s="7" t="s">
        <v>46</v>
      </c>
      <c r="B54" s="16" t="s">
        <v>47</v>
      </c>
      <c r="C54" s="17" t="s">
        <v>22</v>
      </c>
      <c r="D54" s="18">
        <v>50</v>
      </c>
      <c r="E54" s="18">
        <v>4</v>
      </c>
      <c r="F54" s="18">
        <v>15</v>
      </c>
      <c r="G54" s="18">
        <v>10</v>
      </c>
      <c r="H54" s="18">
        <v>5</v>
      </c>
      <c r="I54" s="18">
        <v>40</v>
      </c>
      <c r="J54" s="18">
        <f t="shared" si="2"/>
        <v>124</v>
      </c>
    </row>
    <row r="55" spans="1:10" ht="25.5" customHeight="1" x14ac:dyDescent="0.2">
      <c r="A55" s="7" t="s">
        <v>48</v>
      </c>
      <c r="B55" s="16" t="s">
        <v>325</v>
      </c>
      <c r="C55" s="17" t="s">
        <v>22</v>
      </c>
      <c r="D55" s="18">
        <v>20</v>
      </c>
      <c r="E55" s="18">
        <v>150</v>
      </c>
      <c r="F55" s="18">
        <v>260</v>
      </c>
      <c r="G55" s="18">
        <v>150</v>
      </c>
      <c r="H55" s="18">
        <v>150</v>
      </c>
      <c r="I55" s="18">
        <v>0</v>
      </c>
      <c r="J55" s="18">
        <f t="shared" si="2"/>
        <v>730</v>
      </c>
    </row>
    <row r="56" spans="1:10" ht="21" customHeight="1" x14ac:dyDescent="0.2">
      <c r="A56" s="7" t="s">
        <v>49</v>
      </c>
      <c r="B56" s="16" t="s">
        <v>50</v>
      </c>
      <c r="C56" s="17" t="s">
        <v>22</v>
      </c>
      <c r="D56" s="18">
        <v>30</v>
      </c>
      <c r="E56" s="18">
        <v>30</v>
      </c>
      <c r="F56" s="18">
        <v>50</v>
      </c>
      <c r="G56" s="18">
        <v>15</v>
      </c>
      <c r="H56" s="18">
        <v>0</v>
      </c>
      <c r="I56" s="18">
        <v>40</v>
      </c>
      <c r="J56" s="18">
        <f t="shared" si="2"/>
        <v>165</v>
      </c>
    </row>
    <row r="57" spans="1:10" ht="21" customHeight="1" x14ac:dyDescent="0.2">
      <c r="A57" s="7" t="s">
        <v>51</v>
      </c>
      <c r="B57" s="16" t="s">
        <v>52</v>
      </c>
      <c r="C57" s="17" t="s">
        <v>22</v>
      </c>
      <c r="D57" s="18">
        <v>10</v>
      </c>
      <c r="E57" s="18">
        <v>20</v>
      </c>
      <c r="F57" s="18">
        <v>10</v>
      </c>
      <c r="G57" s="18">
        <v>5</v>
      </c>
      <c r="H57" s="18">
        <v>12</v>
      </c>
      <c r="I57" s="18">
        <v>40</v>
      </c>
      <c r="J57" s="18">
        <f t="shared" si="2"/>
        <v>97</v>
      </c>
    </row>
    <row r="58" spans="1:10" ht="38.25" x14ac:dyDescent="0.2">
      <c r="A58" s="7" t="s">
        <v>53</v>
      </c>
      <c r="B58" s="16" t="s">
        <v>54</v>
      </c>
      <c r="C58" s="17" t="s">
        <v>22</v>
      </c>
      <c r="D58" s="18">
        <v>10</v>
      </c>
      <c r="E58" s="18">
        <v>0</v>
      </c>
      <c r="F58" s="18">
        <v>10</v>
      </c>
      <c r="G58" s="18">
        <v>35</v>
      </c>
      <c r="H58" s="18">
        <v>12</v>
      </c>
      <c r="I58" s="18">
        <v>10</v>
      </c>
      <c r="J58" s="18">
        <f t="shared" si="2"/>
        <v>77</v>
      </c>
    </row>
    <row r="59" spans="1:10" ht="38.25" x14ac:dyDescent="0.2">
      <c r="A59" s="7" t="s">
        <v>55</v>
      </c>
      <c r="B59" s="16" t="s">
        <v>56</v>
      </c>
      <c r="C59" s="17" t="s">
        <v>22</v>
      </c>
      <c r="D59" s="18">
        <v>100</v>
      </c>
      <c r="E59" s="18">
        <v>20</v>
      </c>
      <c r="F59" s="18">
        <v>5</v>
      </c>
      <c r="G59" s="18">
        <v>40</v>
      </c>
      <c r="H59" s="18">
        <v>15</v>
      </c>
      <c r="I59" s="18">
        <v>30</v>
      </c>
      <c r="J59" s="18">
        <f t="shared" si="2"/>
        <v>210</v>
      </c>
    </row>
    <row r="60" spans="1:10" ht="38.25" x14ac:dyDescent="0.2">
      <c r="A60" s="7" t="s">
        <v>57</v>
      </c>
      <c r="B60" s="16" t="s">
        <v>58</v>
      </c>
      <c r="C60" s="17" t="s">
        <v>22</v>
      </c>
      <c r="D60" s="18">
        <v>50</v>
      </c>
      <c r="E60" s="18"/>
      <c r="F60" s="18">
        <v>15</v>
      </c>
      <c r="G60" s="18">
        <v>35</v>
      </c>
      <c r="H60" s="18">
        <v>15</v>
      </c>
      <c r="I60" s="18">
        <v>10</v>
      </c>
      <c r="J60" s="18">
        <f t="shared" si="2"/>
        <v>125</v>
      </c>
    </row>
    <row r="61" spans="1:10" ht="21" customHeight="1" x14ac:dyDescent="0.2">
      <c r="A61" s="7" t="s">
        <v>59</v>
      </c>
      <c r="B61" s="16" t="s">
        <v>60</v>
      </c>
      <c r="C61" s="17" t="s">
        <v>22</v>
      </c>
      <c r="D61" s="18">
        <v>30</v>
      </c>
      <c r="E61" s="18"/>
      <c r="F61" s="18">
        <v>40</v>
      </c>
      <c r="G61" s="18">
        <v>0</v>
      </c>
      <c r="H61" s="18">
        <v>0</v>
      </c>
      <c r="I61" s="18">
        <v>15</v>
      </c>
      <c r="J61" s="18">
        <f t="shared" si="2"/>
        <v>85</v>
      </c>
    </row>
    <row r="62" spans="1:10" ht="21" customHeight="1" x14ac:dyDescent="0.2">
      <c r="A62" s="7" t="s">
        <v>61</v>
      </c>
      <c r="B62" s="16" t="s">
        <v>62</v>
      </c>
      <c r="C62" s="17" t="s">
        <v>22</v>
      </c>
      <c r="D62" s="18">
        <v>100</v>
      </c>
      <c r="E62" s="18">
        <v>50</v>
      </c>
      <c r="F62" s="18">
        <v>50</v>
      </c>
      <c r="G62" s="18">
        <v>30</v>
      </c>
      <c r="H62" s="18">
        <v>30</v>
      </c>
      <c r="I62" s="18">
        <v>0</v>
      </c>
      <c r="J62" s="18">
        <f t="shared" si="2"/>
        <v>260</v>
      </c>
    </row>
    <row r="63" spans="1:10" ht="21" customHeight="1" x14ac:dyDescent="0.2">
      <c r="A63" s="7" t="s">
        <v>63</v>
      </c>
      <c r="B63" s="19" t="s">
        <v>294</v>
      </c>
      <c r="C63" s="17" t="s">
        <v>15</v>
      </c>
      <c r="D63" s="18">
        <v>20</v>
      </c>
      <c r="E63" s="18">
        <v>5</v>
      </c>
      <c r="F63" s="18"/>
      <c r="G63" s="18">
        <v>0</v>
      </c>
      <c r="H63" s="18">
        <v>10</v>
      </c>
      <c r="I63" s="18">
        <v>0</v>
      </c>
      <c r="J63" s="18">
        <f t="shared" si="2"/>
        <v>35</v>
      </c>
    </row>
    <row r="64" spans="1:10" ht="21" customHeight="1" x14ac:dyDescent="0.2">
      <c r="A64" s="7" t="s">
        <v>65</v>
      </c>
      <c r="B64" s="16" t="s">
        <v>64</v>
      </c>
      <c r="C64" s="17" t="s">
        <v>22</v>
      </c>
      <c r="D64" s="18">
        <v>0</v>
      </c>
      <c r="E64" s="18"/>
      <c r="F64" s="18"/>
      <c r="G64" s="18">
        <v>10</v>
      </c>
      <c r="H64" s="18">
        <v>0</v>
      </c>
      <c r="I64" s="18">
        <v>0</v>
      </c>
      <c r="J64" s="18">
        <f t="shared" si="2"/>
        <v>10</v>
      </c>
    </row>
    <row r="65" spans="1:10" ht="21" customHeight="1" x14ac:dyDescent="0.2">
      <c r="A65" s="7" t="s">
        <v>67</v>
      </c>
      <c r="B65" s="16" t="s">
        <v>66</v>
      </c>
      <c r="C65" s="17" t="s">
        <v>22</v>
      </c>
      <c r="D65" s="18">
        <v>0</v>
      </c>
      <c r="E65" s="18"/>
      <c r="F65" s="18"/>
      <c r="G65" s="18">
        <v>40</v>
      </c>
      <c r="H65" s="18">
        <v>0</v>
      </c>
      <c r="I65" s="18">
        <v>0</v>
      </c>
      <c r="J65" s="18">
        <f t="shared" si="2"/>
        <v>40</v>
      </c>
    </row>
    <row r="66" spans="1:10" ht="21" customHeight="1" x14ac:dyDescent="0.2">
      <c r="A66" s="7" t="s">
        <v>69</v>
      </c>
      <c r="B66" s="20" t="s">
        <v>68</v>
      </c>
      <c r="C66" s="17" t="s">
        <v>15</v>
      </c>
      <c r="D66" s="18">
        <v>10</v>
      </c>
      <c r="E66" s="18"/>
      <c r="F66" s="18"/>
      <c r="G66" s="18">
        <v>120</v>
      </c>
      <c r="H66" s="18">
        <v>80</v>
      </c>
      <c r="I66" s="18">
        <v>0</v>
      </c>
      <c r="J66" s="18">
        <f t="shared" si="2"/>
        <v>210</v>
      </c>
    </row>
    <row r="67" spans="1:10" ht="25.5" x14ac:dyDescent="0.2">
      <c r="A67" s="7" t="s">
        <v>70</v>
      </c>
      <c r="B67" s="16" t="s">
        <v>326</v>
      </c>
      <c r="C67" s="17" t="s">
        <v>22</v>
      </c>
      <c r="D67" s="18">
        <v>25</v>
      </c>
      <c r="E67" s="18"/>
      <c r="F67" s="18"/>
      <c r="G67" s="18">
        <v>0</v>
      </c>
      <c r="H67" s="18">
        <v>0</v>
      </c>
      <c r="I67" s="18">
        <v>20</v>
      </c>
      <c r="J67" s="18">
        <f t="shared" si="2"/>
        <v>45</v>
      </c>
    </row>
    <row r="68" spans="1:10" ht="21" customHeight="1" x14ac:dyDescent="0.2">
      <c r="A68" s="7" t="s">
        <v>72</v>
      </c>
      <c r="B68" s="16" t="s">
        <v>71</v>
      </c>
      <c r="C68" s="17" t="s">
        <v>22</v>
      </c>
      <c r="D68" s="18">
        <v>30</v>
      </c>
      <c r="E68" s="18">
        <v>20</v>
      </c>
      <c r="F68" s="18">
        <v>40</v>
      </c>
      <c r="G68" s="18">
        <v>25</v>
      </c>
      <c r="H68" s="18">
        <v>40</v>
      </c>
      <c r="I68" s="18">
        <v>15</v>
      </c>
      <c r="J68" s="18">
        <f t="shared" si="2"/>
        <v>170</v>
      </c>
    </row>
    <row r="69" spans="1:10" ht="21" customHeight="1" x14ac:dyDescent="0.2">
      <c r="A69" s="7" t="s">
        <v>74</v>
      </c>
      <c r="B69" s="16" t="s">
        <v>73</v>
      </c>
      <c r="C69" s="17" t="s">
        <v>22</v>
      </c>
      <c r="D69" s="18">
        <v>30</v>
      </c>
      <c r="E69" s="18">
        <v>20</v>
      </c>
      <c r="F69" s="18"/>
      <c r="G69" s="18">
        <v>5</v>
      </c>
      <c r="H69" s="18">
        <v>0</v>
      </c>
      <c r="I69" s="18">
        <v>0</v>
      </c>
      <c r="J69" s="18">
        <f t="shared" si="2"/>
        <v>55</v>
      </c>
    </row>
    <row r="70" spans="1:10" ht="40.5" customHeight="1" x14ac:dyDescent="0.2">
      <c r="A70" s="7" t="s">
        <v>76</v>
      </c>
      <c r="B70" s="16" t="s">
        <v>75</v>
      </c>
      <c r="C70" s="17" t="s">
        <v>22</v>
      </c>
      <c r="D70" s="18">
        <v>8</v>
      </c>
      <c r="E70" s="18">
        <v>15</v>
      </c>
      <c r="F70" s="18">
        <v>10</v>
      </c>
      <c r="G70" s="18">
        <v>40</v>
      </c>
      <c r="H70" s="18">
        <v>12</v>
      </c>
      <c r="I70" s="18">
        <v>7</v>
      </c>
      <c r="J70" s="18">
        <f t="shared" si="2"/>
        <v>92</v>
      </c>
    </row>
    <row r="71" spans="1:10" ht="21" customHeight="1" x14ac:dyDescent="0.2">
      <c r="A71" s="7" t="s">
        <v>78</v>
      </c>
      <c r="B71" s="16" t="s">
        <v>77</v>
      </c>
      <c r="C71" s="17" t="s">
        <v>22</v>
      </c>
      <c r="D71" s="18">
        <v>0</v>
      </c>
      <c r="E71" s="18">
        <v>10</v>
      </c>
      <c r="F71" s="18"/>
      <c r="G71" s="18">
        <v>0</v>
      </c>
      <c r="H71" s="18">
        <v>0</v>
      </c>
      <c r="I71" s="18">
        <v>30</v>
      </c>
      <c r="J71" s="18">
        <f t="shared" si="2"/>
        <v>40</v>
      </c>
    </row>
    <row r="72" spans="1:10" ht="21" customHeight="1" x14ac:dyDescent="0.2">
      <c r="A72" s="7" t="s">
        <v>80</v>
      </c>
      <c r="B72" s="16" t="s">
        <v>79</v>
      </c>
      <c r="C72" s="17" t="s">
        <v>22</v>
      </c>
      <c r="D72" s="18">
        <v>20</v>
      </c>
      <c r="E72" s="18">
        <v>240</v>
      </c>
      <c r="F72" s="18">
        <v>260</v>
      </c>
      <c r="G72" s="18">
        <v>80</v>
      </c>
      <c r="H72" s="18">
        <v>200</v>
      </c>
      <c r="I72" s="18">
        <v>0</v>
      </c>
      <c r="J72" s="18">
        <f t="shared" si="2"/>
        <v>800</v>
      </c>
    </row>
    <row r="73" spans="1:10" ht="21" customHeight="1" x14ac:dyDescent="0.2">
      <c r="A73" s="7" t="s">
        <v>81</v>
      </c>
      <c r="B73" s="16" t="s">
        <v>327</v>
      </c>
      <c r="C73" s="17" t="s">
        <v>15</v>
      </c>
      <c r="D73" s="18">
        <v>25</v>
      </c>
      <c r="E73" s="18"/>
      <c r="F73" s="18"/>
      <c r="G73" s="18">
        <v>0</v>
      </c>
      <c r="H73" s="18">
        <v>0</v>
      </c>
      <c r="I73" s="18">
        <v>15</v>
      </c>
      <c r="J73" s="18">
        <f t="shared" si="2"/>
        <v>40</v>
      </c>
    </row>
    <row r="74" spans="1:10" ht="21" customHeight="1" x14ac:dyDescent="0.2">
      <c r="A74" s="7" t="s">
        <v>83</v>
      </c>
      <c r="B74" s="16" t="s">
        <v>82</v>
      </c>
      <c r="C74" s="17" t="s">
        <v>22</v>
      </c>
      <c r="D74" s="18">
        <v>10</v>
      </c>
      <c r="E74" s="18"/>
      <c r="F74" s="18"/>
      <c r="G74" s="18">
        <v>150</v>
      </c>
      <c r="H74" s="18">
        <v>0</v>
      </c>
      <c r="I74" s="18">
        <v>0</v>
      </c>
      <c r="J74" s="18">
        <f t="shared" si="2"/>
        <v>160</v>
      </c>
    </row>
    <row r="75" spans="1:10" ht="27" customHeight="1" x14ac:dyDescent="0.2">
      <c r="A75" s="7" t="s">
        <v>85</v>
      </c>
      <c r="B75" s="16" t="s">
        <v>84</v>
      </c>
      <c r="C75" s="17" t="s">
        <v>22</v>
      </c>
      <c r="D75" s="18">
        <v>6</v>
      </c>
      <c r="E75" s="18">
        <v>15</v>
      </c>
      <c r="F75" s="18">
        <v>5</v>
      </c>
      <c r="G75" s="18">
        <v>35</v>
      </c>
      <c r="H75" s="18">
        <v>10</v>
      </c>
      <c r="I75" s="18">
        <v>30</v>
      </c>
      <c r="J75" s="18">
        <f t="shared" si="2"/>
        <v>101</v>
      </c>
    </row>
    <row r="76" spans="1:10" ht="21" customHeight="1" x14ac:dyDescent="0.2">
      <c r="A76" s="7" t="s">
        <v>87</v>
      </c>
      <c r="B76" s="16" t="s">
        <v>86</v>
      </c>
      <c r="C76" s="17" t="s">
        <v>15</v>
      </c>
      <c r="D76" s="18">
        <v>100</v>
      </c>
      <c r="E76" s="18"/>
      <c r="F76" s="18"/>
      <c r="G76" s="18">
        <v>0</v>
      </c>
      <c r="H76" s="18">
        <v>0</v>
      </c>
      <c r="I76" s="18">
        <v>15</v>
      </c>
      <c r="J76" s="18">
        <f t="shared" si="2"/>
        <v>115</v>
      </c>
    </row>
    <row r="77" spans="1:10" ht="21" customHeight="1" x14ac:dyDescent="0.2">
      <c r="A77" s="7" t="s">
        <v>89</v>
      </c>
      <c r="B77" s="16" t="s">
        <v>88</v>
      </c>
      <c r="C77" s="17" t="s">
        <v>22</v>
      </c>
      <c r="D77" s="18">
        <v>100</v>
      </c>
      <c r="E77" s="18">
        <v>50</v>
      </c>
      <c r="F77" s="18">
        <v>30</v>
      </c>
      <c r="G77" s="18">
        <v>35</v>
      </c>
      <c r="H77" s="18">
        <v>40</v>
      </c>
      <c r="I77" s="18">
        <v>50</v>
      </c>
      <c r="J77" s="18">
        <f t="shared" si="2"/>
        <v>305</v>
      </c>
    </row>
    <row r="78" spans="1:10" ht="21" customHeight="1" x14ac:dyDescent="0.2">
      <c r="A78" s="7" t="s">
        <v>91</v>
      </c>
      <c r="B78" s="16" t="s">
        <v>90</v>
      </c>
      <c r="C78" s="17" t="s">
        <v>22</v>
      </c>
      <c r="D78" s="18">
        <v>100</v>
      </c>
      <c r="E78" s="18">
        <v>20</v>
      </c>
      <c r="F78" s="18"/>
      <c r="G78" s="18">
        <v>0</v>
      </c>
      <c r="H78" s="18">
        <v>20</v>
      </c>
      <c r="I78" s="18">
        <v>80</v>
      </c>
      <c r="J78" s="18">
        <f t="shared" si="2"/>
        <v>220</v>
      </c>
    </row>
    <row r="79" spans="1:10" ht="21" customHeight="1" x14ac:dyDescent="0.2">
      <c r="A79" s="7" t="s">
        <v>93</v>
      </c>
      <c r="B79" s="16" t="s">
        <v>92</v>
      </c>
      <c r="C79" s="17" t="s">
        <v>22</v>
      </c>
      <c r="D79" s="18">
        <v>100</v>
      </c>
      <c r="E79" s="18">
        <v>20</v>
      </c>
      <c r="F79" s="18">
        <v>20</v>
      </c>
      <c r="G79" s="18">
        <v>15</v>
      </c>
      <c r="H79" s="18">
        <v>30</v>
      </c>
      <c r="I79" s="18">
        <v>40</v>
      </c>
      <c r="J79" s="18">
        <f t="shared" si="2"/>
        <v>225</v>
      </c>
    </row>
    <row r="80" spans="1:10" ht="21" customHeight="1" x14ac:dyDescent="0.2">
      <c r="A80" s="7" t="s">
        <v>95</v>
      </c>
      <c r="B80" s="16" t="s">
        <v>94</v>
      </c>
      <c r="C80" s="17" t="s">
        <v>15</v>
      </c>
      <c r="D80" s="18">
        <v>4</v>
      </c>
      <c r="E80" s="18">
        <v>10</v>
      </c>
      <c r="F80" s="18">
        <v>5</v>
      </c>
      <c r="G80" s="18">
        <v>25</v>
      </c>
      <c r="H80" s="18">
        <v>30</v>
      </c>
      <c r="I80" s="18">
        <v>60</v>
      </c>
      <c r="J80" s="18">
        <f t="shared" si="2"/>
        <v>134</v>
      </c>
    </row>
    <row r="81" spans="1:10" ht="21" customHeight="1" x14ac:dyDescent="0.2">
      <c r="A81" s="7" t="s">
        <v>97</v>
      </c>
      <c r="B81" s="16" t="s">
        <v>96</v>
      </c>
      <c r="C81" s="17" t="s">
        <v>22</v>
      </c>
      <c r="D81" s="18">
        <v>100</v>
      </c>
      <c r="E81" s="18">
        <v>60</v>
      </c>
      <c r="F81" s="18">
        <v>20</v>
      </c>
      <c r="G81" s="18">
        <v>30</v>
      </c>
      <c r="H81" s="18">
        <v>40</v>
      </c>
      <c r="I81" s="18">
        <v>20</v>
      </c>
      <c r="J81" s="18">
        <f t="shared" si="2"/>
        <v>270</v>
      </c>
    </row>
    <row r="82" spans="1:10" ht="21" customHeight="1" x14ac:dyDescent="0.2">
      <c r="A82" s="7" t="s">
        <v>99</v>
      </c>
      <c r="B82" s="16" t="s">
        <v>98</v>
      </c>
      <c r="C82" s="17" t="s">
        <v>22</v>
      </c>
      <c r="D82" s="18">
        <v>5</v>
      </c>
      <c r="E82" s="18"/>
      <c r="F82" s="18">
        <v>4</v>
      </c>
      <c r="G82" s="18">
        <v>110</v>
      </c>
      <c r="H82" s="18">
        <v>40</v>
      </c>
      <c r="I82" s="18">
        <v>15</v>
      </c>
      <c r="J82" s="18">
        <f t="shared" si="2"/>
        <v>174</v>
      </c>
    </row>
    <row r="83" spans="1:10" ht="43.5" customHeight="1" x14ac:dyDescent="0.2">
      <c r="A83" s="7" t="s">
        <v>101</v>
      </c>
      <c r="B83" s="16" t="s">
        <v>100</v>
      </c>
      <c r="C83" s="17" t="s">
        <v>22</v>
      </c>
      <c r="D83" s="18">
        <v>12</v>
      </c>
      <c r="E83" s="18">
        <v>20</v>
      </c>
      <c r="F83" s="18">
        <v>25</v>
      </c>
      <c r="G83" s="18">
        <v>12</v>
      </c>
      <c r="H83" s="18">
        <v>10</v>
      </c>
      <c r="I83" s="18">
        <v>0</v>
      </c>
      <c r="J83" s="18">
        <f t="shared" si="2"/>
        <v>79</v>
      </c>
    </row>
    <row r="84" spans="1:10" ht="21" customHeight="1" x14ac:dyDescent="0.2">
      <c r="A84" s="7" t="s">
        <v>102</v>
      </c>
      <c r="B84" s="16" t="s">
        <v>328</v>
      </c>
      <c r="C84" s="17" t="s">
        <v>22</v>
      </c>
      <c r="D84" s="18">
        <v>20</v>
      </c>
      <c r="E84" s="18">
        <v>20</v>
      </c>
      <c r="F84" s="18">
        <v>30</v>
      </c>
      <c r="G84" s="18">
        <v>450</v>
      </c>
      <c r="H84" s="18">
        <v>250</v>
      </c>
      <c r="I84" s="18">
        <v>0</v>
      </c>
      <c r="J84" s="18">
        <f t="shared" si="2"/>
        <v>770</v>
      </c>
    </row>
    <row r="85" spans="1:10" ht="21" customHeight="1" x14ac:dyDescent="0.2">
      <c r="A85" s="7" t="s">
        <v>104</v>
      </c>
      <c r="B85" s="16" t="s">
        <v>103</v>
      </c>
      <c r="C85" s="17" t="s">
        <v>22</v>
      </c>
      <c r="D85" s="18">
        <v>6</v>
      </c>
      <c r="E85" s="18">
        <v>60</v>
      </c>
      <c r="F85" s="18">
        <v>10</v>
      </c>
      <c r="G85" s="18">
        <v>25</v>
      </c>
      <c r="H85" s="18">
        <v>0</v>
      </c>
      <c r="I85" s="18">
        <v>0</v>
      </c>
      <c r="J85" s="18">
        <f t="shared" si="2"/>
        <v>101</v>
      </c>
    </row>
    <row r="86" spans="1:10" ht="21" customHeight="1" x14ac:dyDescent="0.2">
      <c r="A86" s="7" t="s">
        <v>106</v>
      </c>
      <c r="B86" s="16" t="s">
        <v>105</v>
      </c>
      <c r="C86" s="17" t="s">
        <v>22</v>
      </c>
      <c r="D86" s="18">
        <v>32</v>
      </c>
      <c r="E86" s="18">
        <v>50</v>
      </c>
      <c r="F86" s="18">
        <v>5</v>
      </c>
      <c r="G86" s="18">
        <v>25</v>
      </c>
      <c r="H86" s="18">
        <v>0</v>
      </c>
      <c r="I86" s="18">
        <v>0</v>
      </c>
      <c r="J86" s="18">
        <f t="shared" si="2"/>
        <v>112</v>
      </c>
    </row>
    <row r="87" spans="1:10" ht="21" customHeight="1" x14ac:dyDescent="0.2">
      <c r="A87" s="7" t="s">
        <v>108</v>
      </c>
      <c r="B87" s="16" t="s">
        <v>107</v>
      </c>
      <c r="C87" s="17" t="s">
        <v>22</v>
      </c>
      <c r="D87" s="18">
        <v>32</v>
      </c>
      <c r="E87" s="18">
        <v>50</v>
      </c>
      <c r="F87" s="18">
        <v>10</v>
      </c>
      <c r="G87" s="18">
        <v>25</v>
      </c>
      <c r="H87" s="18">
        <v>0</v>
      </c>
      <c r="I87" s="18">
        <v>0</v>
      </c>
      <c r="J87" s="18">
        <f t="shared" si="2"/>
        <v>117</v>
      </c>
    </row>
    <row r="88" spans="1:10" ht="41.25" customHeight="1" x14ac:dyDescent="0.2">
      <c r="A88" s="7" t="s">
        <v>110</v>
      </c>
      <c r="B88" s="16" t="s">
        <v>109</v>
      </c>
      <c r="C88" s="17" t="s">
        <v>22</v>
      </c>
      <c r="D88" s="18">
        <v>200</v>
      </c>
      <c r="E88" s="18">
        <v>150</v>
      </c>
      <c r="F88" s="18">
        <v>100</v>
      </c>
      <c r="G88" s="18">
        <v>160</v>
      </c>
      <c r="H88" s="18">
        <v>150</v>
      </c>
      <c r="I88" s="18">
        <v>15</v>
      </c>
      <c r="J88" s="18">
        <f t="shared" si="2"/>
        <v>775</v>
      </c>
    </row>
    <row r="89" spans="1:10" ht="21" customHeight="1" x14ac:dyDescent="0.2">
      <c r="A89" s="7" t="s">
        <v>112</v>
      </c>
      <c r="B89" s="16" t="s">
        <v>111</v>
      </c>
      <c r="C89" s="17" t="s">
        <v>22</v>
      </c>
      <c r="D89" s="18">
        <v>25</v>
      </c>
      <c r="E89" s="18"/>
      <c r="F89" s="18"/>
      <c r="G89" s="18">
        <v>0</v>
      </c>
      <c r="H89" s="18">
        <v>0</v>
      </c>
      <c r="I89" s="18">
        <v>20</v>
      </c>
      <c r="J89" s="18">
        <f t="shared" si="2"/>
        <v>45</v>
      </c>
    </row>
    <row r="90" spans="1:10" ht="21" customHeight="1" x14ac:dyDescent="0.2">
      <c r="A90" s="7" t="s">
        <v>114</v>
      </c>
      <c r="B90" s="20" t="s">
        <v>113</v>
      </c>
      <c r="C90" s="17" t="s">
        <v>15</v>
      </c>
      <c r="D90" s="18">
        <v>0</v>
      </c>
      <c r="E90" s="18">
        <v>10</v>
      </c>
      <c r="F90" s="18"/>
      <c r="G90" s="18">
        <v>15</v>
      </c>
      <c r="H90" s="18">
        <v>0</v>
      </c>
      <c r="I90" s="18">
        <v>0</v>
      </c>
      <c r="J90" s="18">
        <f t="shared" si="2"/>
        <v>25</v>
      </c>
    </row>
    <row r="91" spans="1:10" ht="25.5" x14ac:dyDescent="0.2">
      <c r="A91" s="7" t="s">
        <v>116</v>
      </c>
      <c r="B91" s="16" t="s">
        <v>115</v>
      </c>
      <c r="C91" s="17" t="s">
        <v>15</v>
      </c>
      <c r="D91" s="18">
        <v>4</v>
      </c>
      <c r="E91" s="18">
        <v>10</v>
      </c>
      <c r="F91" s="18">
        <v>4</v>
      </c>
      <c r="G91" s="18">
        <v>20</v>
      </c>
      <c r="H91" s="18">
        <v>10</v>
      </c>
      <c r="I91" s="18">
        <v>0</v>
      </c>
      <c r="J91" s="18">
        <f t="shared" si="2"/>
        <v>48</v>
      </c>
    </row>
    <row r="92" spans="1:10" ht="21" customHeight="1" x14ac:dyDescent="0.2">
      <c r="A92" s="7" t="s">
        <v>118</v>
      </c>
      <c r="B92" s="16" t="s">
        <v>117</v>
      </c>
      <c r="C92" s="17" t="s">
        <v>22</v>
      </c>
      <c r="D92" s="18">
        <v>50</v>
      </c>
      <c r="E92" s="18">
        <v>20</v>
      </c>
      <c r="F92" s="18">
        <v>10</v>
      </c>
      <c r="G92" s="18">
        <v>5</v>
      </c>
      <c r="H92" s="18">
        <v>10</v>
      </c>
      <c r="I92" s="18">
        <v>5</v>
      </c>
      <c r="J92" s="18">
        <f t="shared" si="2"/>
        <v>100</v>
      </c>
    </row>
    <row r="93" spans="1:10" ht="29.25" customHeight="1" x14ac:dyDescent="0.2">
      <c r="A93" s="7" t="s">
        <v>120</v>
      </c>
      <c r="B93" s="16" t="s">
        <v>119</v>
      </c>
      <c r="C93" s="17" t="s">
        <v>22</v>
      </c>
      <c r="D93" s="18">
        <v>25</v>
      </c>
      <c r="E93" s="18">
        <v>20</v>
      </c>
      <c r="F93" s="18">
        <v>20</v>
      </c>
      <c r="G93" s="18">
        <v>20</v>
      </c>
      <c r="H93" s="18">
        <v>10</v>
      </c>
      <c r="I93" s="18">
        <v>0</v>
      </c>
      <c r="J93" s="18">
        <f t="shared" si="2"/>
        <v>95</v>
      </c>
    </row>
    <row r="94" spans="1:10" ht="21" customHeight="1" x14ac:dyDescent="0.2">
      <c r="A94" s="7" t="s">
        <v>121</v>
      </c>
      <c r="B94" s="16" t="s">
        <v>329</v>
      </c>
      <c r="C94" s="17" t="s">
        <v>22</v>
      </c>
      <c r="D94" s="18">
        <v>25</v>
      </c>
      <c r="E94" s="18">
        <v>10</v>
      </c>
      <c r="F94" s="18"/>
      <c r="G94" s="18">
        <v>0</v>
      </c>
      <c r="H94" s="18">
        <v>0</v>
      </c>
      <c r="I94" s="18">
        <v>0</v>
      </c>
      <c r="J94" s="18">
        <f t="shared" si="2"/>
        <v>35</v>
      </c>
    </row>
    <row r="95" spans="1:10" ht="21" customHeight="1" x14ac:dyDescent="0.2">
      <c r="A95" s="7" t="s">
        <v>123</v>
      </c>
      <c r="B95" s="20" t="s">
        <v>122</v>
      </c>
      <c r="C95" s="17" t="s">
        <v>15</v>
      </c>
      <c r="D95" s="18">
        <v>20</v>
      </c>
      <c r="E95" s="18"/>
      <c r="F95" s="18">
        <v>5</v>
      </c>
      <c r="G95" s="18">
        <v>20</v>
      </c>
      <c r="H95" s="18">
        <v>5</v>
      </c>
      <c r="I95" s="18">
        <v>5</v>
      </c>
      <c r="J95" s="18">
        <f t="shared" si="2"/>
        <v>55</v>
      </c>
    </row>
    <row r="96" spans="1:10" ht="21" customHeight="1" x14ac:dyDescent="0.2">
      <c r="A96" s="7" t="s">
        <v>124</v>
      </c>
      <c r="B96" s="16" t="s">
        <v>313</v>
      </c>
      <c r="C96" s="17" t="s">
        <v>22</v>
      </c>
      <c r="D96" s="18">
        <v>25</v>
      </c>
      <c r="E96" s="18">
        <v>10</v>
      </c>
      <c r="F96" s="18">
        <v>75</v>
      </c>
      <c r="G96" s="18">
        <v>15</v>
      </c>
      <c r="H96" s="18">
        <v>5</v>
      </c>
      <c r="I96" s="18">
        <v>40</v>
      </c>
      <c r="J96" s="18">
        <f t="shared" si="2"/>
        <v>170</v>
      </c>
    </row>
    <row r="97" spans="1:10" ht="20.100000000000001" customHeight="1" x14ac:dyDescent="0.2">
      <c r="A97" s="7" t="s">
        <v>125</v>
      </c>
      <c r="B97" s="16" t="s">
        <v>330</v>
      </c>
      <c r="C97" s="17" t="s">
        <v>22</v>
      </c>
      <c r="D97" s="18">
        <v>25</v>
      </c>
      <c r="E97" s="18">
        <v>10</v>
      </c>
      <c r="F97" s="18">
        <v>25</v>
      </c>
      <c r="G97" s="18">
        <v>0</v>
      </c>
      <c r="H97" s="18">
        <v>5</v>
      </c>
      <c r="I97" s="18">
        <v>0</v>
      </c>
      <c r="J97" s="18">
        <f t="shared" si="2"/>
        <v>65</v>
      </c>
    </row>
    <row r="98" spans="1:10" ht="21" customHeight="1" x14ac:dyDescent="0.2">
      <c r="A98" s="7" t="s">
        <v>126</v>
      </c>
      <c r="B98" s="16" t="s">
        <v>314</v>
      </c>
      <c r="C98" s="17" t="s">
        <v>22</v>
      </c>
      <c r="D98" s="18">
        <v>25</v>
      </c>
      <c r="E98" s="18">
        <v>20</v>
      </c>
      <c r="F98" s="18">
        <v>75</v>
      </c>
      <c r="G98" s="18">
        <v>15</v>
      </c>
      <c r="H98" s="18">
        <v>20</v>
      </c>
      <c r="I98" s="18">
        <v>40</v>
      </c>
      <c r="J98" s="18">
        <f t="shared" si="2"/>
        <v>195</v>
      </c>
    </row>
    <row r="99" spans="1:10" ht="21" customHeight="1" x14ac:dyDescent="0.2">
      <c r="A99" s="7" t="s">
        <v>128</v>
      </c>
      <c r="B99" s="16" t="s">
        <v>127</v>
      </c>
      <c r="C99" s="17" t="s">
        <v>22</v>
      </c>
      <c r="D99" s="18">
        <v>24</v>
      </c>
      <c r="E99" s="18">
        <v>15</v>
      </c>
      <c r="F99" s="18">
        <v>20</v>
      </c>
      <c r="G99" s="18">
        <v>20</v>
      </c>
      <c r="H99" s="18">
        <v>12</v>
      </c>
      <c r="I99" s="18">
        <v>5</v>
      </c>
      <c r="J99" s="18">
        <f t="shared" si="2"/>
        <v>96</v>
      </c>
    </row>
    <row r="100" spans="1:10" ht="51" x14ac:dyDescent="0.2">
      <c r="A100" s="7" t="s">
        <v>129</v>
      </c>
      <c r="B100" s="16" t="s">
        <v>295</v>
      </c>
      <c r="C100" s="17" t="s">
        <v>22</v>
      </c>
      <c r="D100" s="18">
        <v>100</v>
      </c>
      <c r="E100" s="18">
        <v>50</v>
      </c>
      <c r="F100" s="18">
        <v>40</v>
      </c>
      <c r="G100" s="18">
        <v>35</v>
      </c>
      <c r="H100" s="18">
        <v>50</v>
      </c>
      <c r="I100" s="18">
        <v>0</v>
      </c>
      <c r="J100" s="18">
        <f t="shared" si="2"/>
        <v>275</v>
      </c>
    </row>
    <row r="101" spans="1:10" ht="59.25" customHeight="1" x14ac:dyDescent="0.2">
      <c r="A101" s="7" t="s">
        <v>130</v>
      </c>
      <c r="B101" s="16" t="s">
        <v>296</v>
      </c>
      <c r="C101" s="17" t="s">
        <v>22</v>
      </c>
      <c r="D101" s="18">
        <v>100</v>
      </c>
      <c r="E101" s="18">
        <v>50</v>
      </c>
      <c r="F101" s="18">
        <v>60</v>
      </c>
      <c r="G101" s="18">
        <v>50</v>
      </c>
      <c r="H101" s="18">
        <v>40</v>
      </c>
      <c r="I101" s="18">
        <v>0</v>
      </c>
      <c r="J101" s="18">
        <f t="shared" si="2"/>
        <v>300</v>
      </c>
    </row>
    <row r="102" spans="1:10" ht="21" customHeight="1" x14ac:dyDescent="0.2">
      <c r="A102" s="7" t="s">
        <v>131</v>
      </c>
      <c r="B102" s="16" t="s">
        <v>297</v>
      </c>
      <c r="C102" s="17" t="s">
        <v>22</v>
      </c>
      <c r="D102" s="18">
        <v>20</v>
      </c>
      <c r="E102" s="18"/>
      <c r="F102" s="18"/>
      <c r="G102" s="18">
        <v>10</v>
      </c>
      <c r="H102" s="18">
        <v>15</v>
      </c>
      <c r="I102" s="18">
        <v>80</v>
      </c>
      <c r="J102" s="18">
        <f t="shared" si="2"/>
        <v>125</v>
      </c>
    </row>
    <row r="103" spans="1:10" ht="48" customHeight="1" x14ac:dyDescent="0.2">
      <c r="A103" s="7" t="s">
        <v>133</v>
      </c>
      <c r="B103" s="16" t="s">
        <v>132</v>
      </c>
      <c r="C103" s="17" t="s">
        <v>22</v>
      </c>
      <c r="D103" s="18">
        <v>50</v>
      </c>
      <c r="E103" s="18"/>
      <c r="F103" s="18"/>
      <c r="G103" s="18">
        <v>30</v>
      </c>
      <c r="H103" s="18">
        <v>0</v>
      </c>
      <c r="I103" s="18">
        <v>0</v>
      </c>
      <c r="J103" s="18">
        <f t="shared" ref="J103:J163" si="3">SUM(D103:I103)</f>
        <v>80</v>
      </c>
    </row>
    <row r="104" spans="1:10" ht="76.5" x14ac:dyDescent="0.2">
      <c r="A104" s="7" t="s">
        <v>135</v>
      </c>
      <c r="B104" s="16" t="s">
        <v>134</v>
      </c>
      <c r="C104" s="17" t="s">
        <v>22</v>
      </c>
      <c r="D104" s="18">
        <v>100</v>
      </c>
      <c r="E104" s="18">
        <v>80</v>
      </c>
      <c r="F104" s="18">
        <v>220</v>
      </c>
      <c r="G104" s="18">
        <v>250</v>
      </c>
      <c r="H104" s="18">
        <v>50</v>
      </c>
      <c r="I104" s="18">
        <v>20</v>
      </c>
      <c r="J104" s="18">
        <f t="shared" si="3"/>
        <v>720</v>
      </c>
    </row>
    <row r="105" spans="1:10" ht="21" customHeight="1" x14ac:dyDescent="0.2">
      <c r="A105" s="7" t="s">
        <v>137</v>
      </c>
      <c r="B105" s="16" t="s">
        <v>136</v>
      </c>
      <c r="C105" s="17" t="s">
        <v>15</v>
      </c>
      <c r="D105" s="18">
        <v>10</v>
      </c>
      <c r="E105" s="18"/>
      <c r="F105" s="18"/>
      <c r="G105" s="18">
        <v>0</v>
      </c>
      <c r="H105" s="18">
        <v>0</v>
      </c>
      <c r="I105" s="18">
        <v>0</v>
      </c>
      <c r="J105" s="18">
        <f t="shared" si="3"/>
        <v>10</v>
      </c>
    </row>
    <row r="106" spans="1:10" ht="38.25" x14ac:dyDescent="0.2">
      <c r="A106" s="7" t="s">
        <v>138</v>
      </c>
      <c r="B106" s="16" t="s">
        <v>298</v>
      </c>
      <c r="C106" s="17" t="s">
        <v>22</v>
      </c>
      <c r="D106" s="18">
        <v>50</v>
      </c>
      <c r="E106" s="18">
        <v>50</v>
      </c>
      <c r="F106" s="18">
        <v>80</v>
      </c>
      <c r="G106" s="18">
        <v>30</v>
      </c>
      <c r="H106" s="18">
        <v>30</v>
      </c>
      <c r="I106" s="18">
        <v>25</v>
      </c>
      <c r="J106" s="18">
        <f t="shared" si="3"/>
        <v>265</v>
      </c>
    </row>
    <row r="107" spans="1:10" ht="21" customHeight="1" x14ac:dyDescent="0.2">
      <c r="A107" s="7" t="s">
        <v>139</v>
      </c>
      <c r="B107" s="16" t="s">
        <v>331</v>
      </c>
      <c r="C107" s="17" t="s">
        <v>22</v>
      </c>
      <c r="D107" s="18">
        <v>100</v>
      </c>
      <c r="E107" s="18">
        <v>100</v>
      </c>
      <c r="F107" s="18">
        <v>110</v>
      </c>
      <c r="G107" s="18">
        <v>600</v>
      </c>
      <c r="H107" s="18">
        <v>140</v>
      </c>
      <c r="I107" s="18">
        <v>300</v>
      </c>
      <c r="J107" s="18">
        <f t="shared" si="3"/>
        <v>1350</v>
      </c>
    </row>
    <row r="108" spans="1:10" ht="21" customHeight="1" x14ac:dyDescent="0.2">
      <c r="A108" s="7" t="s">
        <v>140</v>
      </c>
      <c r="B108" s="16" t="s">
        <v>332</v>
      </c>
      <c r="C108" s="17" t="s">
        <v>22</v>
      </c>
      <c r="D108" s="18">
        <v>10</v>
      </c>
      <c r="E108" s="18">
        <v>10</v>
      </c>
      <c r="F108" s="18"/>
      <c r="G108" s="18">
        <v>9</v>
      </c>
      <c r="H108" s="18">
        <v>7</v>
      </c>
      <c r="I108" s="18">
        <v>10</v>
      </c>
      <c r="J108" s="18">
        <f t="shared" si="3"/>
        <v>46</v>
      </c>
    </row>
    <row r="109" spans="1:10" ht="21" customHeight="1" x14ac:dyDescent="0.2">
      <c r="A109" s="7" t="s">
        <v>142</v>
      </c>
      <c r="B109" s="16" t="s">
        <v>141</v>
      </c>
      <c r="C109" s="17" t="s">
        <v>22</v>
      </c>
      <c r="D109" s="18">
        <v>4</v>
      </c>
      <c r="E109" s="18">
        <v>5</v>
      </c>
      <c r="F109" s="18">
        <v>2</v>
      </c>
      <c r="G109" s="18">
        <v>8</v>
      </c>
      <c r="H109" s="18">
        <v>5</v>
      </c>
      <c r="I109" s="18">
        <v>10</v>
      </c>
      <c r="J109" s="18">
        <f t="shared" si="3"/>
        <v>34</v>
      </c>
    </row>
    <row r="110" spans="1:10" ht="21" customHeight="1" x14ac:dyDescent="0.2">
      <c r="A110" s="7" t="s">
        <v>144</v>
      </c>
      <c r="B110" s="16" t="s">
        <v>143</v>
      </c>
      <c r="C110" s="17" t="s">
        <v>22</v>
      </c>
      <c r="D110" s="18">
        <v>12</v>
      </c>
      <c r="E110" s="18">
        <v>10</v>
      </c>
      <c r="F110" s="18">
        <v>10</v>
      </c>
      <c r="G110" s="18">
        <v>6</v>
      </c>
      <c r="H110" s="18">
        <v>0</v>
      </c>
      <c r="I110" s="18">
        <v>0</v>
      </c>
      <c r="J110" s="18">
        <f t="shared" si="3"/>
        <v>38</v>
      </c>
    </row>
    <row r="111" spans="1:10" ht="21" customHeight="1" x14ac:dyDescent="0.2">
      <c r="A111" s="7" t="s">
        <v>146</v>
      </c>
      <c r="B111" s="16" t="s">
        <v>145</v>
      </c>
      <c r="C111" s="17" t="s">
        <v>22</v>
      </c>
      <c r="D111" s="18">
        <v>5</v>
      </c>
      <c r="E111" s="18"/>
      <c r="F111" s="18">
        <v>10</v>
      </c>
      <c r="G111" s="18">
        <v>0</v>
      </c>
      <c r="H111" s="18">
        <v>0</v>
      </c>
      <c r="I111" s="18">
        <v>30</v>
      </c>
      <c r="J111" s="18">
        <f t="shared" si="3"/>
        <v>45</v>
      </c>
    </row>
    <row r="112" spans="1:10" ht="25.5" x14ac:dyDescent="0.2">
      <c r="A112" s="7" t="s">
        <v>148</v>
      </c>
      <c r="B112" s="16" t="s">
        <v>147</v>
      </c>
      <c r="C112" s="17" t="s">
        <v>22</v>
      </c>
      <c r="D112" s="18">
        <v>20</v>
      </c>
      <c r="E112" s="18">
        <v>600</v>
      </c>
      <c r="F112" s="18"/>
      <c r="G112" s="18">
        <v>60</v>
      </c>
      <c r="H112" s="18">
        <v>48</v>
      </c>
      <c r="I112" s="18">
        <v>0</v>
      </c>
      <c r="J112" s="18">
        <f t="shared" si="3"/>
        <v>728</v>
      </c>
    </row>
    <row r="113" spans="1:10" ht="25.5" x14ac:dyDescent="0.2">
      <c r="A113" s="7" t="s">
        <v>150</v>
      </c>
      <c r="B113" s="16" t="s">
        <v>149</v>
      </c>
      <c r="C113" s="17" t="s">
        <v>22</v>
      </c>
      <c r="D113" s="18">
        <v>20</v>
      </c>
      <c r="E113" s="18"/>
      <c r="F113" s="18"/>
      <c r="G113" s="18">
        <v>60</v>
      </c>
      <c r="H113" s="18">
        <v>1500</v>
      </c>
      <c r="I113" s="18">
        <v>0</v>
      </c>
      <c r="J113" s="18">
        <f t="shared" si="3"/>
        <v>1580</v>
      </c>
    </row>
    <row r="114" spans="1:10" ht="25.5" x14ac:dyDescent="0.2">
      <c r="A114" s="7" t="s">
        <v>152</v>
      </c>
      <c r="B114" s="16" t="s">
        <v>151</v>
      </c>
      <c r="C114" s="17" t="s">
        <v>22</v>
      </c>
      <c r="D114" s="18">
        <v>20</v>
      </c>
      <c r="E114" s="18">
        <v>600</v>
      </c>
      <c r="F114" s="18"/>
      <c r="G114" s="18">
        <v>0</v>
      </c>
      <c r="H114" s="18">
        <v>48</v>
      </c>
      <c r="I114" s="18">
        <v>0</v>
      </c>
      <c r="J114" s="18">
        <f t="shared" si="3"/>
        <v>668</v>
      </c>
    </row>
    <row r="115" spans="1:10" ht="21" customHeight="1" x14ac:dyDescent="0.2">
      <c r="A115" s="7" t="s">
        <v>153</v>
      </c>
      <c r="B115" s="16" t="s">
        <v>333</v>
      </c>
      <c r="C115" s="17" t="s">
        <v>22</v>
      </c>
      <c r="D115" s="18">
        <v>4</v>
      </c>
      <c r="E115" s="18">
        <v>5</v>
      </c>
      <c r="F115" s="18">
        <v>10</v>
      </c>
      <c r="G115" s="18">
        <v>0</v>
      </c>
      <c r="H115" s="18">
        <v>0</v>
      </c>
      <c r="I115" s="18">
        <v>0</v>
      </c>
      <c r="J115" s="18">
        <f t="shared" si="3"/>
        <v>19</v>
      </c>
    </row>
    <row r="116" spans="1:10" ht="21" customHeight="1" x14ac:dyDescent="0.2">
      <c r="A116" s="7" t="s">
        <v>155</v>
      </c>
      <c r="B116" s="16" t="s">
        <v>154</v>
      </c>
      <c r="C116" s="17" t="s">
        <v>22</v>
      </c>
      <c r="D116" s="18">
        <v>50</v>
      </c>
      <c r="E116" s="18">
        <v>60</v>
      </c>
      <c r="F116" s="18">
        <v>30</v>
      </c>
      <c r="G116" s="18">
        <v>50</v>
      </c>
      <c r="H116" s="18">
        <v>10</v>
      </c>
      <c r="I116" s="18">
        <v>0</v>
      </c>
      <c r="J116" s="18">
        <f t="shared" si="3"/>
        <v>200</v>
      </c>
    </row>
    <row r="117" spans="1:10" ht="51" x14ac:dyDescent="0.2">
      <c r="A117" s="7" t="s">
        <v>157</v>
      </c>
      <c r="B117" s="16" t="s">
        <v>156</v>
      </c>
      <c r="C117" s="17" t="s">
        <v>22</v>
      </c>
      <c r="D117" s="18">
        <v>100</v>
      </c>
      <c r="E117" s="18">
        <v>70</v>
      </c>
      <c r="F117" s="18">
        <v>200</v>
      </c>
      <c r="G117" s="18">
        <v>300</v>
      </c>
      <c r="H117" s="18">
        <v>80</v>
      </c>
      <c r="I117" s="18">
        <v>60</v>
      </c>
      <c r="J117" s="18">
        <f t="shared" si="3"/>
        <v>810</v>
      </c>
    </row>
    <row r="118" spans="1:10" ht="21" customHeight="1" x14ac:dyDescent="0.2">
      <c r="A118" s="7" t="s">
        <v>159</v>
      </c>
      <c r="B118" s="16" t="s">
        <v>158</v>
      </c>
      <c r="C118" s="17" t="s">
        <v>22</v>
      </c>
      <c r="D118" s="18">
        <v>6</v>
      </c>
      <c r="E118" s="18">
        <v>4</v>
      </c>
      <c r="F118" s="18"/>
      <c r="G118" s="18">
        <v>0</v>
      </c>
      <c r="H118" s="18">
        <v>0</v>
      </c>
      <c r="I118" s="18">
        <v>0</v>
      </c>
      <c r="J118" s="18">
        <f t="shared" si="3"/>
        <v>10</v>
      </c>
    </row>
    <row r="119" spans="1:10" ht="21" customHeight="1" x14ac:dyDescent="0.2">
      <c r="A119" s="7" t="s">
        <v>161</v>
      </c>
      <c r="B119" s="16" t="s">
        <v>160</v>
      </c>
      <c r="C119" s="17" t="s">
        <v>22</v>
      </c>
      <c r="D119" s="18">
        <v>25</v>
      </c>
      <c r="E119" s="18">
        <v>10</v>
      </c>
      <c r="F119" s="18">
        <v>50</v>
      </c>
      <c r="G119" s="18">
        <v>0</v>
      </c>
      <c r="H119" s="18">
        <v>6</v>
      </c>
      <c r="I119" s="18">
        <v>20</v>
      </c>
      <c r="J119" s="18">
        <f t="shared" si="3"/>
        <v>111</v>
      </c>
    </row>
    <row r="120" spans="1:10" ht="21" customHeight="1" x14ac:dyDescent="0.2">
      <c r="A120" s="7" t="s">
        <v>163</v>
      </c>
      <c r="B120" s="16" t="s">
        <v>162</v>
      </c>
      <c r="C120" s="17" t="s">
        <v>22</v>
      </c>
      <c r="D120" s="18">
        <v>10</v>
      </c>
      <c r="E120" s="18">
        <v>5</v>
      </c>
      <c r="F120" s="18">
        <v>10</v>
      </c>
      <c r="G120" s="18">
        <v>0</v>
      </c>
      <c r="H120" s="18">
        <v>0</v>
      </c>
      <c r="I120" s="18">
        <v>0</v>
      </c>
      <c r="J120" s="18">
        <f t="shared" si="3"/>
        <v>25</v>
      </c>
    </row>
    <row r="121" spans="1:10" ht="21" customHeight="1" x14ac:dyDescent="0.2">
      <c r="A121" s="7" t="s">
        <v>165</v>
      </c>
      <c r="B121" s="16" t="s">
        <v>164</v>
      </c>
      <c r="C121" s="17" t="s">
        <v>22</v>
      </c>
      <c r="D121" s="18">
        <v>100</v>
      </c>
      <c r="E121" s="18">
        <v>10</v>
      </c>
      <c r="F121" s="18">
        <v>50</v>
      </c>
      <c r="G121" s="18">
        <v>10</v>
      </c>
      <c r="H121" s="18">
        <v>30</v>
      </c>
      <c r="I121" s="18">
        <v>40</v>
      </c>
      <c r="J121" s="18">
        <f t="shared" si="3"/>
        <v>240</v>
      </c>
    </row>
    <row r="122" spans="1:10" ht="21" customHeight="1" x14ac:dyDescent="0.2">
      <c r="A122" s="7" t="s">
        <v>167</v>
      </c>
      <c r="B122" s="16" t="s">
        <v>166</v>
      </c>
      <c r="C122" s="17" t="s">
        <v>22</v>
      </c>
      <c r="D122" s="18">
        <v>10</v>
      </c>
      <c r="E122" s="18">
        <v>10</v>
      </c>
      <c r="F122" s="18">
        <v>10</v>
      </c>
      <c r="G122" s="18">
        <v>0</v>
      </c>
      <c r="H122" s="18">
        <v>0</v>
      </c>
      <c r="I122" s="18">
        <v>0</v>
      </c>
      <c r="J122" s="18">
        <f t="shared" si="3"/>
        <v>30</v>
      </c>
    </row>
    <row r="123" spans="1:10" ht="21" customHeight="1" x14ac:dyDescent="0.2">
      <c r="A123" s="7" t="s">
        <v>168</v>
      </c>
      <c r="B123" s="16" t="s">
        <v>299</v>
      </c>
      <c r="C123" s="17" t="s">
        <v>22</v>
      </c>
      <c r="D123" s="18">
        <v>50</v>
      </c>
      <c r="E123" s="18">
        <v>50</v>
      </c>
      <c r="F123" s="18">
        <v>100</v>
      </c>
      <c r="G123" s="18">
        <v>60</v>
      </c>
      <c r="H123" s="18">
        <v>80</v>
      </c>
      <c r="I123" s="18">
        <v>20</v>
      </c>
      <c r="J123" s="18">
        <f t="shared" si="3"/>
        <v>360</v>
      </c>
    </row>
    <row r="124" spans="1:10" ht="21" customHeight="1" x14ac:dyDescent="0.2">
      <c r="A124" s="7" t="s">
        <v>169</v>
      </c>
      <c r="B124" s="16" t="s">
        <v>334</v>
      </c>
      <c r="C124" s="17" t="s">
        <v>22</v>
      </c>
      <c r="D124" s="18">
        <v>25</v>
      </c>
      <c r="E124" s="18">
        <v>20</v>
      </c>
      <c r="F124" s="18">
        <v>75</v>
      </c>
      <c r="G124" s="18">
        <v>10</v>
      </c>
      <c r="H124" s="18">
        <v>10</v>
      </c>
      <c r="I124" s="18">
        <v>60</v>
      </c>
      <c r="J124" s="18">
        <f t="shared" si="3"/>
        <v>200</v>
      </c>
    </row>
    <row r="125" spans="1:10" ht="21" customHeight="1" x14ac:dyDescent="0.2">
      <c r="A125" s="7" t="s">
        <v>171</v>
      </c>
      <c r="B125" s="16" t="s">
        <v>170</v>
      </c>
      <c r="C125" s="17" t="s">
        <v>22</v>
      </c>
      <c r="D125" s="18">
        <v>10</v>
      </c>
      <c r="E125" s="18">
        <v>20</v>
      </c>
      <c r="F125" s="18">
        <v>18</v>
      </c>
      <c r="G125" s="18">
        <v>10</v>
      </c>
      <c r="H125" s="18">
        <v>30</v>
      </c>
      <c r="I125" s="18">
        <v>15</v>
      </c>
      <c r="J125" s="18">
        <f t="shared" si="3"/>
        <v>103</v>
      </c>
    </row>
    <row r="126" spans="1:10" ht="21" customHeight="1" x14ac:dyDescent="0.2">
      <c r="A126" s="7" t="s">
        <v>173</v>
      </c>
      <c r="B126" s="16" t="s">
        <v>172</v>
      </c>
      <c r="C126" s="17" t="s">
        <v>22</v>
      </c>
      <c r="D126" s="18">
        <v>10</v>
      </c>
      <c r="E126" s="18">
        <v>10</v>
      </c>
      <c r="F126" s="18"/>
      <c r="G126" s="18">
        <v>6</v>
      </c>
      <c r="H126" s="18">
        <v>10</v>
      </c>
      <c r="I126" s="18">
        <v>0</v>
      </c>
      <c r="J126" s="18">
        <f t="shared" si="3"/>
        <v>36</v>
      </c>
    </row>
    <row r="127" spans="1:10" ht="21" customHeight="1" x14ac:dyDescent="0.2">
      <c r="A127" s="7" t="s">
        <v>175</v>
      </c>
      <c r="B127" s="16" t="s">
        <v>174</v>
      </c>
      <c r="C127" s="17" t="s">
        <v>22</v>
      </c>
      <c r="D127" s="18">
        <v>20</v>
      </c>
      <c r="E127" s="18">
        <v>7</v>
      </c>
      <c r="F127" s="18"/>
      <c r="G127" s="18">
        <v>25</v>
      </c>
      <c r="H127" s="18">
        <v>15</v>
      </c>
      <c r="I127" s="18">
        <v>50</v>
      </c>
      <c r="J127" s="18">
        <f t="shared" si="3"/>
        <v>117</v>
      </c>
    </row>
    <row r="128" spans="1:10" ht="21" customHeight="1" x14ac:dyDescent="0.2">
      <c r="A128" s="7" t="s">
        <v>177</v>
      </c>
      <c r="B128" s="16" t="s">
        <v>176</v>
      </c>
      <c r="C128" s="17" t="s">
        <v>22</v>
      </c>
      <c r="D128" s="18">
        <v>20</v>
      </c>
      <c r="E128" s="18">
        <v>10</v>
      </c>
      <c r="F128" s="18"/>
      <c r="G128" s="18">
        <v>25</v>
      </c>
      <c r="H128" s="18">
        <v>15</v>
      </c>
      <c r="I128" s="18">
        <v>30</v>
      </c>
      <c r="J128" s="18">
        <f t="shared" si="3"/>
        <v>100</v>
      </c>
    </row>
    <row r="129" spans="1:10" ht="25.5" x14ac:dyDescent="0.2">
      <c r="A129" s="7" t="s">
        <v>178</v>
      </c>
      <c r="B129" s="16" t="s">
        <v>335</v>
      </c>
      <c r="C129" s="17" t="s">
        <v>15</v>
      </c>
      <c r="D129" s="18">
        <v>25</v>
      </c>
      <c r="E129" s="18"/>
      <c r="F129" s="18"/>
      <c r="G129" s="18">
        <v>0</v>
      </c>
      <c r="H129" s="18">
        <v>0</v>
      </c>
      <c r="I129" s="18">
        <v>0</v>
      </c>
      <c r="J129" s="18">
        <f t="shared" si="3"/>
        <v>25</v>
      </c>
    </row>
    <row r="130" spans="1:10" ht="21" customHeight="1" x14ac:dyDescent="0.2">
      <c r="A130" s="7" t="s">
        <v>180</v>
      </c>
      <c r="B130" s="16" t="s">
        <v>179</v>
      </c>
      <c r="C130" s="17" t="s">
        <v>15</v>
      </c>
      <c r="D130" s="18">
        <v>24</v>
      </c>
      <c r="E130" s="18"/>
      <c r="F130" s="18"/>
      <c r="G130" s="18">
        <v>0</v>
      </c>
      <c r="H130" s="18">
        <v>0</v>
      </c>
      <c r="I130" s="18">
        <v>0</v>
      </c>
      <c r="J130" s="18">
        <f t="shared" si="3"/>
        <v>24</v>
      </c>
    </row>
    <row r="131" spans="1:10" ht="21" customHeight="1" x14ac:dyDescent="0.2">
      <c r="A131" s="7" t="s">
        <v>182</v>
      </c>
      <c r="B131" s="16" t="s">
        <v>181</v>
      </c>
      <c r="C131" s="17" t="s">
        <v>22</v>
      </c>
      <c r="D131" s="18">
        <v>100</v>
      </c>
      <c r="E131" s="18">
        <v>50</v>
      </c>
      <c r="F131" s="18"/>
      <c r="G131" s="18">
        <v>5</v>
      </c>
      <c r="H131" s="18">
        <v>0</v>
      </c>
      <c r="I131" s="18">
        <v>30</v>
      </c>
      <c r="J131" s="18">
        <f t="shared" si="3"/>
        <v>185</v>
      </c>
    </row>
    <row r="132" spans="1:10" ht="21" customHeight="1" x14ac:dyDescent="0.2">
      <c r="A132" s="7" t="s">
        <v>184</v>
      </c>
      <c r="B132" s="16" t="s">
        <v>183</v>
      </c>
      <c r="C132" s="17" t="s">
        <v>22</v>
      </c>
      <c r="D132" s="18">
        <v>25</v>
      </c>
      <c r="E132" s="18">
        <v>10</v>
      </c>
      <c r="F132" s="18"/>
      <c r="G132" s="18">
        <v>20</v>
      </c>
      <c r="H132" s="18">
        <v>20</v>
      </c>
      <c r="I132" s="18">
        <v>60</v>
      </c>
      <c r="J132" s="18">
        <f t="shared" si="3"/>
        <v>135</v>
      </c>
    </row>
    <row r="133" spans="1:10" ht="21" customHeight="1" x14ac:dyDescent="0.2">
      <c r="A133" s="7" t="s">
        <v>186</v>
      </c>
      <c r="B133" s="16" t="s">
        <v>185</v>
      </c>
      <c r="C133" s="17" t="s">
        <v>22</v>
      </c>
      <c r="D133" s="18">
        <v>80</v>
      </c>
      <c r="E133" s="18">
        <v>50</v>
      </c>
      <c r="F133" s="18"/>
      <c r="G133" s="18">
        <v>10</v>
      </c>
      <c r="H133" s="18">
        <v>12</v>
      </c>
      <c r="I133" s="18">
        <v>10</v>
      </c>
      <c r="J133" s="18">
        <f t="shared" si="3"/>
        <v>162</v>
      </c>
    </row>
    <row r="134" spans="1:10" ht="21" customHeight="1" x14ac:dyDescent="0.2">
      <c r="A134" s="7" t="s">
        <v>187</v>
      </c>
      <c r="B134" s="16" t="s">
        <v>300</v>
      </c>
      <c r="C134" s="17" t="s">
        <v>22</v>
      </c>
      <c r="D134" s="18">
        <v>50</v>
      </c>
      <c r="E134" s="18">
        <v>40</v>
      </c>
      <c r="F134" s="18">
        <v>75</v>
      </c>
      <c r="G134" s="18">
        <v>15</v>
      </c>
      <c r="H134" s="18">
        <v>10</v>
      </c>
      <c r="I134" s="18">
        <v>0</v>
      </c>
      <c r="J134" s="18">
        <f t="shared" si="3"/>
        <v>190</v>
      </c>
    </row>
    <row r="135" spans="1:10" ht="51" x14ac:dyDescent="0.2">
      <c r="A135" s="7" t="s">
        <v>189</v>
      </c>
      <c r="B135" s="16" t="s">
        <v>188</v>
      </c>
      <c r="C135" s="17" t="s">
        <v>22</v>
      </c>
      <c r="D135" s="18">
        <v>0</v>
      </c>
      <c r="E135" s="18">
        <v>10</v>
      </c>
      <c r="F135" s="18">
        <v>8</v>
      </c>
      <c r="G135" s="18">
        <v>30</v>
      </c>
      <c r="H135" s="18">
        <v>5</v>
      </c>
      <c r="I135" s="18">
        <v>1</v>
      </c>
      <c r="J135" s="18">
        <f t="shared" si="3"/>
        <v>54</v>
      </c>
    </row>
    <row r="136" spans="1:10" ht="25.5" x14ac:dyDescent="0.2">
      <c r="A136" s="7" t="s">
        <v>191</v>
      </c>
      <c r="B136" s="16" t="s">
        <v>190</v>
      </c>
      <c r="C136" s="17" t="s">
        <v>15</v>
      </c>
      <c r="D136" s="18">
        <v>0</v>
      </c>
      <c r="E136" s="18">
        <v>5</v>
      </c>
      <c r="F136" s="18">
        <v>10</v>
      </c>
      <c r="G136" s="18">
        <v>0</v>
      </c>
      <c r="H136" s="18">
        <v>0</v>
      </c>
      <c r="I136" s="18">
        <v>0</v>
      </c>
      <c r="J136" s="18">
        <f t="shared" si="3"/>
        <v>15</v>
      </c>
    </row>
    <row r="137" spans="1:10" ht="21" customHeight="1" x14ac:dyDescent="0.2">
      <c r="A137" s="7" t="s">
        <v>192</v>
      </c>
      <c r="B137" s="16" t="s">
        <v>336</v>
      </c>
      <c r="C137" s="17" t="s">
        <v>22</v>
      </c>
      <c r="D137" s="18">
        <v>20</v>
      </c>
      <c r="E137" s="18">
        <v>20</v>
      </c>
      <c r="F137" s="18">
        <v>10</v>
      </c>
      <c r="G137" s="18">
        <v>0</v>
      </c>
      <c r="H137" s="18">
        <v>10</v>
      </c>
      <c r="I137" s="18">
        <v>0</v>
      </c>
      <c r="J137" s="18">
        <f t="shared" si="3"/>
        <v>60</v>
      </c>
    </row>
    <row r="138" spans="1:10" ht="21" customHeight="1" x14ac:dyDescent="0.2">
      <c r="A138" s="7" t="s">
        <v>193</v>
      </c>
      <c r="B138" s="16" t="s">
        <v>337</v>
      </c>
      <c r="C138" s="17" t="s">
        <v>22</v>
      </c>
      <c r="D138" s="18">
        <v>100</v>
      </c>
      <c r="E138" s="18">
        <v>50</v>
      </c>
      <c r="F138" s="18"/>
      <c r="G138" s="18">
        <v>30</v>
      </c>
      <c r="H138" s="18">
        <v>40</v>
      </c>
      <c r="I138" s="18">
        <v>10</v>
      </c>
      <c r="J138" s="18">
        <f t="shared" si="3"/>
        <v>230</v>
      </c>
    </row>
    <row r="139" spans="1:10" ht="21" customHeight="1" x14ac:dyDescent="0.2">
      <c r="A139" s="7" t="s">
        <v>195</v>
      </c>
      <c r="B139" s="16" t="s">
        <v>194</v>
      </c>
      <c r="C139" s="17" t="s">
        <v>15</v>
      </c>
      <c r="D139" s="18">
        <v>50</v>
      </c>
      <c r="E139" s="18"/>
      <c r="F139" s="18"/>
      <c r="G139" s="18">
        <v>0</v>
      </c>
      <c r="H139" s="18">
        <v>0</v>
      </c>
      <c r="I139" s="18">
        <v>0</v>
      </c>
      <c r="J139" s="18">
        <f t="shared" si="3"/>
        <v>50</v>
      </c>
    </row>
    <row r="140" spans="1:10" ht="21" customHeight="1" x14ac:dyDescent="0.2">
      <c r="A140" s="7" t="s">
        <v>197</v>
      </c>
      <c r="B140" s="16" t="s">
        <v>196</v>
      </c>
      <c r="C140" s="17" t="s">
        <v>22</v>
      </c>
      <c r="D140" s="18">
        <v>100</v>
      </c>
      <c r="E140" s="18"/>
      <c r="F140" s="18">
        <v>60</v>
      </c>
      <c r="G140" s="18">
        <v>30</v>
      </c>
      <c r="H140" s="18">
        <v>0</v>
      </c>
      <c r="I140" s="18">
        <v>60</v>
      </c>
      <c r="J140" s="18">
        <f t="shared" si="3"/>
        <v>250</v>
      </c>
    </row>
    <row r="141" spans="1:10" ht="21" customHeight="1" x14ac:dyDescent="0.2">
      <c r="A141" s="7" t="s">
        <v>199</v>
      </c>
      <c r="B141" s="16" t="s">
        <v>198</v>
      </c>
      <c r="C141" s="17" t="s">
        <v>22</v>
      </c>
      <c r="D141" s="18">
        <v>20</v>
      </c>
      <c r="E141" s="18">
        <v>240</v>
      </c>
      <c r="F141" s="18"/>
      <c r="G141" s="18">
        <v>0</v>
      </c>
      <c r="H141" s="18">
        <v>0</v>
      </c>
      <c r="I141" s="18">
        <v>0</v>
      </c>
      <c r="J141" s="18">
        <f t="shared" si="3"/>
        <v>260</v>
      </c>
    </row>
    <row r="142" spans="1:10" ht="21" customHeight="1" x14ac:dyDescent="0.2">
      <c r="A142" s="7" t="s">
        <v>201</v>
      </c>
      <c r="B142" s="16" t="s">
        <v>200</v>
      </c>
      <c r="C142" s="17" t="s">
        <v>22</v>
      </c>
      <c r="D142" s="18">
        <v>20</v>
      </c>
      <c r="E142" s="18">
        <v>10</v>
      </c>
      <c r="F142" s="18">
        <v>10</v>
      </c>
      <c r="G142" s="18">
        <v>0</v>
      </c>
      <c r="H142" s="18">
        <v>0</v>
      </c>
      <c r="I142" s="18">
        <v>0</v>
      </c>
      <c r="J142" s="18">
        <f t="shared" si="3"/>
        <v>40</v>
      </c>
    </row>
    <row r="143" spans="1:10" x14ac:dyDescent="0.2">
      <c r="A143" s="7" t="s">
        <v>203</v>
      </c>
      <c r="B143" s="16" t="s">
        <v>338</v>
      </c>
      <c r="C143" s="17" t="s">
        <v>15</v>
      </c>
      <c r="D143" s="18">
        <v>20</v>
      </c>
      <c r="E143" s="18"/>
      <c r="F143" s="18"/>
      <c r="G143" s="18">
        <v>5</v>
      </c>
      <c r="H143" s="18">
        <v>0</v>
      </c>
      <c r="I143" s="18">
        <v>0</v>
      </c>
      <c r="J143" s="18">
        <f t="shared" si="3"/>
        <v>25</v>
      </c>
    </row>
    <row r="144" spans="1:10" ht="21" customHeight="1" x14ac:dyDescent="0.2">
      <c r="A144" s="7" t="s">
        <v>205</v>
      </c>
      <c r="B144" s="16" t="s">
        <v>202</v>
      </c>
      <c r="C144" s="17" t="s">
        <v>22</v>
      </c>
      <c r="D144" s="18">
        <v>5</v>
      </c>
      <c r="E144" s="18">
        <v>10</v>
      </c>
      <c r="F144" s="18">
        <v>4</v>
      </c>
      <c r="G144" s="18">
        <v>0</v>
      </c>
      <c r="H144" s="18">
        <v>0</v>
      </c>
      <c r="I144" s="18">
        <v>0</v>
      </c>
      <c r="J144" s="18">
        <f t="shared" si="3"/>
        <v>19</v>
      </c>
    </row>
    <row r="145" spans="1:10" ht="21" customHeight="1" x14ac:dyDescent="0.2">
      <c r="A145" s="7" t="s">
        <v>207</v>
      </c>
      <c r="B145" s="16" t="s">
        <v>204</v>
      </c>
      <c r="C145" s="17" t="s">
        <v>22</v>
      </c>
      <c r="D145" s="18">
        <v>20</v>
      </c>
      <c r="E145" s="18">
        <v>250</v>
      </c>
      <c r="F145" s="18">
        <v>520</v>
      </c>
      <c r="G145" s="18">
        <v>200</v>
      </c>
      <c r="H145" s="18">
        <v>500</v>
      </c>
      <c r="I145" s="18">
        <v>0</v>
      </c>
      <c r="J145" s="18">
        <f t="shared" si="3"/>
        <v>1490</v>
      </c>
    </row>
    <row r="146" spans="1:10" ht="21" customHeight="1" x14ac:dyDescent="0.2">
      <c r="A146" s="7" t="s">
        <v>209</v>
      </c>
      <c r="B146" s="16" t="s">
        <v>206</v>
      </c>
      <c r="C146" s="17" t="s">
        <v>22</v>
      </c>
      <c r="D146" s="18">
        <v>20</v>
      </c>
      <c r="E146" s="18"/>
      <c r="F146" s="18"/>
      <c r="G146" s="18">
        <v>30</v>
      </c>
      <c r="H146" s="18">
        <v>0</v>
      </c>
      <c r="I146" s="18">
        <v>0</v>
      </c>
      <c r="J146" s="18">
        <f t="shared" si="3"/>
        <v>50</v>
      </c>
    </row>
    <row r="147" spans="1:10" x14ac:dyDescent="0.2">
      <c r="A147" s="7" t="s">
        <v>211</v>
      </c>
      <c r="B147" s="16" t="s">
        <v>208</v>
      </c>
      <c r="C147" s="17" t="s">
        <v>22</v>
      </c>
      <c r="D147" s="18">
        <v>20</v>
      </c>
      <c r="E147" s="18"/>
      <c r="F147" s="18"/>
      <c r="G147" s="18">
        <v>50</v>
      </c>
      <c r="H147" s="18">
        <v>0</v>
      </c>
      <c r="I147" s="18">
        <v>0</v>
      </c>
      <c r="J147" s="18">
        <f t="shared" si="3"/>
        <v>70</v>
      </c>
    </row>
    <row r="148" spans="1:10" ht="63.75" x14ac:dyDescent="0.2">
      <c r="A148" s="7" t="s">
        <v>213</v>
      </c>
      <c r="B148" s="16" t="s">
        <v>210</v>
      </c>
      <c r="C148" s="17" t="s">
        <v>22</v>
      </c>
      <c r="D148" s="18">
        <v>20</v>
      </c>
      <c r="E148" s="18"/>
      <c r="F148" s="18"/>
      <c r="G148" s="18">
        <v>100</v>
      </c>
      <c r="H148" s="18">
        <v>500</v>
      </c>
      <c r="I148" s="18">
        <v>0</v>
      </c>
      <c r="J148" s="18">
        <f t="shared" si="3"/>
        <v>620</v>
      </c>
    </row>
    <row r="149" spans="1:10" ht="21" customHeight="1" x14ac:dyDescent="0.2">
      <c r="A149" s="7" t="s">
        <v>215</v>
      </c>
      <c r="B149" s="16" t="s">
        <v>212</v>
      </c>
      <c r="C149" s="17" t="s">
        <v>22</v>
      </c>
      <c r="D149" s="18">
        <v>20</v>
      </c>
      <c r="E149" s="18"/>
      <c r="F149" s="18"/>
      <c r="G149" s="18">
        <v>88</v>
      </c>
      <c r="H149" s="18">
        <v>300</v>
      </c>
      <c r="I149" s="18">
        <v>0</v>
      </c>
      <c r="J149" s="18">
        <f t="shared" si="3"/>
        <v>408</v>
      </c>
    </row>
    <row r="150" spans="1:10" x14ac:dyDescent="0.2">
      <c r="A150" s="7" t="s">
        <v>217</v>
      </c>
      <c r="B150" s="16" t="s">
        <v>214</v>
      </c>
      <c r="C150" s="17" t="s">
        <v>22</v>
      </c>
      <c r="D150" s="18">
        <v>5</v>
      </c>
      <c r="E150" s="18">
        <v>9</v>
      </c>
      <c r="F150" s="18"/>
      <c r="G150" s="18">
        <v>0</v>
      </c>
      <c r="H150" s="18">
        <v>0</v>
      </c>
      <c r="I150" s="18">
        <v>0</v>
      </c>
      <c r="J150" s="18">
        <f t="shared" si="3"/>
        <v>14</v>
      </c>
    </row>
    <row r="151" spans="1:10" ht="21" customHeight="1" x14ac:dyDescent="0.2">
      <c r="A151" s="7" t="s">
        <v>218</v>
      </c>
      <c r="B151" s="16" t="s">
        <v>216</v>
      </c>
      <c r="C151" s="17" t="s">
        <v>22</v>
      </c>
      <c r="D151" s="18">
        <v>50</v>
      </c>
      <c r="E151" s="18">
        <v>70</v>
      </c>
      <c r="F151" s="18">
        <v>80</v>
      </c>
      <c r="G151" s="18">
        <v>150</v>
      </c>
      <c r="H151" s="18">
        <v>90</v>
      </c>
      <c r="I151" s="18">
        <v>10</v>
      </c>
      <c r="J151" s="18">
        <f t="shared" si="3"/>
        <v>450</v>
      </c>
    </row>
    <row r="152" spans="1:10" ht="21" customHeight="1" x14ac:dyDescent="0.2">
      <c r="A152" s="7" t="s">
        <v>220</v>
      </c>
      <c r="B152" s="16" t="s">
        <v>301</v>
      </c>
      <c r="C152" s="17" t="s">
        <v>22</v>
      </c>
      <c r="D152" s="18">
        <v>20</v>
      </c>
      <c r="E152" s="18">
        <v>10</v>
      </c>
      <c r="F152" s="18">
        <v>80</v>
      </c>
      <c r="G152" s="18">
        <v>85</v>
      </c>
      <c r="H152" s="18">
        <v>50</v>
      </c>
      <c r="I152" s="18">
        <v>20</v>
      </c>
      <c r="J152" s="18">
        <f t="shared" si="3"/>
        <v>265</v>
      </c>
    </row>
    <row r="153" spans="1:10" ht="21" customHeight="1" x14ac:dyDescent="0.2">
      <c r="A153" s="7" t="s">
        <v>221</v>
      </c>
      <c r="B153" s="16" t="s">
        <v>219</v>
      </c>
      <c r="C153" s="17" t="s">
        <v>22</v>
      </c>
      <c r="D153" s="18">
        <v>10</v>
      </c>
      <c r="E153" s="18">
        <v>5</v>
      </c>
      <c r="F153" s="18"/>
      <c r="G153" s="18">
        <v>0</v>
      </c>
      <c r="H153" s="18">
        <v>0</v>
      </c>
      <c r="I153" s="18">
        <v>0</v>
      </c>
      <c r="J153" s="18">
        <f t="shared" si="3"/>
        <v>15</v>
      </c>
    </row>
    <row r="154" spans="1:10" x14ac:dyDescent="0.2">
      <c r="A154" s="7" t="s">
        <v>223</v>
      </c>
      <c r="B154" s="16" t="s">
        <v>339</v>
      </c>
      <c r="C154" s="17" t="s">
        <v>22</v>
      </c>
      <c r="D154" s="18">
        <v>10</v>
      </c>
      <c r="E154" s="18">
        <v>4</v>
      </c>
      <c r="F154" s="18">
        <v>25</v>
      </c>
      <c r="G154" s="18">
        <v>0</v>
      </c>
      <c r="H154" s="18">
        <v>0</v>
      </c>
      <c r="I154" s="18">
        <v>20</v>
      </c>
      <c r="J154" s="18">
        <f t="shared" si="3"/>
        <v>59</v>
      </c>
    </row>
    <row r="155" spans="1:10" ht="21" customHeight="1" x14ac:dyDescent="0.2">
      <c r="A155" s="7" t="s">
        <v>226</v>
      </c>
      <c r="B155" s="16" t="s">
        <v>222</v>
      </c>
      <c r="C155" s="17" t="s">
        <v>15</v>
      </c>
      <c r="D155" s="18">
        <v>20</v>
      </c>
      <c r="E155" s="18">
        <v>600</v>
      </c>
      <c r="F155" s="18">
        <v>520</v>
      </c>
      <c r="G155" s="18">
        <v>150</v>
      </c>
      <c r="H155" s="18">
        <v>0</v>
      </c>
      <c r="I155" s="18">
        <v>0</v>
      </c>
      <c r="J155" s="18">
        <f t="shared" si="3"/>
        <v>1290</v>
      </c>
    </row>
    <row r="156" spans="1:10" ht="21" customHeight="1" x14ac:dyDescent="0.2">
      <c r="A156" s="7" t="s">
        <v>227</v>
      </c>
      <c r="B156" s="16" t="s">
        <v>224</v>
      </c>
      <c r="C156" s="17" t="s">
        <v>225</v>
      </c>
      <c r="D156" s="18">
        <v>20</v>
      </c>
      <c r="E156" s="18">
        <v>500</v>
      </c>
      <c r="F156" s="18"/>
      <c r="G156" s="18">
        <v>120</v>
      </c>
      <c r="H156" s="18">
        <v>0</v>
      </c>
      <c r="I156" s="18">
        <v>0</v>
      </c>
      <c r="J156" s="18">
        <f t="shared" si="3"/>
        <v>640</v>
      </c>
    </row>
    <row r="157" spans="1:10" ht="21" customHeight="1" x14ac:dyDescent="0.2">
      <c r="A157" s="7" t="s">
        <v>228</v>
      </c>
      <c r="B157" s="16" t="s">
        <v>302</v>
      </c>
      <c r="C157" s="17" t="s">
        <v>9</v>
      </c>
      <c r="D157" s="18">
        <v>5</v>
      </c>
      <c r="E157" s="18">
        <v>10</v>
      </c>
      <c r="F157" s="18"/>
      <c r="G157" s="18">
        <v>6</v>
      </c>
      <c r="H157" s="18">
        <v>12</v>
      </c>
      <c r="I157" s="18">
        <v>0</v>
      </c>
      <c r="J157" s="18">
        <f t="shared" si="3"/>
        <v>33</v>
      </c>
    </row>
    <row r="158" spans="1:10" ht="21" customHeight="1" x14ac:dyDescent="0.2">
      <c r="A158" s="7" t="s">
        <v>229</v>
      </c>
      <c r="B158" s="16" t="s">
        <v>340</v>
      </c>
      <c r="C158" s="17" t="s">
        <v>22</v>
      </c>
      <c r="D158" s="18">
        <v>6</v>
      </c>
      <c r="E158" s="18">
        <v>10</v>
      </c>
      <c r="F158" s="18">
        <v>5</v>
      </c>
      <c r="G158" s="18">
        <v>1</v>
      </c>
      <c r="H158" s="18">
        <v>4</v>
      </c>
      <c r="I158" s="18">
        <v>10</v>
      </c>
      <c r="J158" s="18">
        <f t="shared" si="3"/>
        <v>36</v>
      </c>
    </row>
    <row r="159" spans="1:10" ht="21" customHeight="1" x14ac:dyDescent="0.2">
      <c r="A159" s="7" t="s">
        <v>231</v>
      </c>
      <c r="B159" s="16" t="s">
        <v>315</v>
      </c>
      <c r="C159" s="17" t="s">
        <v>22</v>
      </c>
      <c r="D159" s="18">
        <v>25</v>
      </c>
      <c r="E159" s="18">
        <v>10</v>
      </c>
      <c r="F159" s="18">
        <v>25</v>
      </c>
      <c r="G159" s="18">
        <v>0</v>
      </c>
      <c r="H159" s="18">
        <v>10</v>
      </c>
      <c r="I159" s="18">
        <v>20</v>
      </c>
      <c r="J159" s="18">
        <f t="shared" si="3"/>
        <v>90</v>
      </c>
    </row>
    <row r="160" spans="1:10" ht="21" customHeight="1" x14ac:dyDescent="0.2">
      <c r="A160" s="7" t="s">
        <v>303</v>
      </c>
      <c r="B160" s="16" t="s">
        <v>230</v>
      </c>
      <c r="C160" s="17" t="s">
        <v>22</v>
      </c>
      <c r="D160" s="18">
        <v>10</v>
      </c>
      <c r="E160" s="18">
        <v>10</v>
      </c>
      <c r="F160" s="18"/>
      <c r="G160" s="18">
        <v>0</v>
      </c>
      <c r="H160" s="18">
        <v>10</v>
      </c>
      <c r="I160" s="18">
        <v>0</v>
      </c>
      <c r="J160" s="18">
        <f t="shared" si="3"/>
        <v>30</v>
      </c>
    </row>
    <row r="161" spans="1:10" ht="21" customHeight="1" x14ac:dyDescent="0.2">
      <c r="A161" s="7" t="s">
        <v>341</v>
      </c>
      <c r="B161" s="20" t="s">
        <v>232</v>
      </c>
      <c r="C161" s="17" t="s">
        <v>15</v>
      </c>
      <c r="D161" s="18">
        <v>10</v>
      </c>
      <c r="E161" s="18"/>
      <c r="F161" s="18">
        <v>75</v>
      </c>
      <c r="G161" s="18">
        <v>160</v>
      </c>
      <c r="H161" s="18">
        <v>60</v>
      </c>
      <c r="I161" s="18">
        <v>0</v>
      </c>
      <c r="J161" s="18">
        <f t="shared" si="3"/>
        <v>305</v>
      </c>
    </row>
    <row r="162" spans="1:10" ht="21" customHeight="1" x14ac:dyDescent="0.2">
      <c r="A162" s="7">
        <v>125</v>
      </c>
      <c r="B162" s="20" t="s">
        <v>342</v>
      </c>
      <c r="C162" s="17" t="s">
        <v>22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20</v>
      </c>
      <c r="J162" s="18">
        <f t="shared" si="3"/>
        <v>20</v>
      </c>
    </row>
    <row r="163" spans="1:10" ht="21" customHeight="1" x14ac:dyDescent="0.2">
      <c r="A163" s="7">
        <v>126</v>
      </c>
      <c r="B163" s="41" t="s">
        <v>343</v>
      </c>
      <c r="C163" s="17" t="s">
        <v>15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30</v>
      </c>
      <c r="J163" s="18">
        <f t="shared" si="3"/>
        <v>30</v>
      </c>
    </row>
    <row r="164" spans="1:10" x14ac:dyDescent="0.2">
      <c r="A164" s="11"/>
      <c r="B164" s="22"/>
      <c r="C164" s="1"/>
      <c r="D164" s="11"/>
      <c r="E164" s="11"/>
      <c r="F164" s="11"/>
      <c r="G164" s="11"/>
      <c r="H164" s="11"/>
      <c r="I164" s="11"/>
      <c r="J164" s="11"/>
    </row>
    <row r="165" spans="1:10" x14ac:dyDescent="0.2">
      <c r="A165" s="42" t="s">
        <v>233</v>
      </c>
      <c r="B165" s="42"/>
      <c r="C165" s="42"/>
      <c r="D165" s="42"/>
      <c r="E165" s="42"/>
      <c r="F165" s="42"/>
      <c r="G165" s="42"/>
      <c r="H165" s="42"/>
      <c r="I165" s="42"/>
      <c r="J165" s="42"/>
    </row>
    <row r="166" spans="1:10" ht="38.25" x14ac:dyDescent="0.2">
      <c r="A166" s="2" t="s">
        <v>0</v>
      </c>
      <c r="B166" s="3" t="s">
        <v>1</v>
      </c>
      <c r="C166" s="3" t="s">
        <v>2</v>
      </c>
      <c r="D166" s="4" t="s">
        <v>3</v>
      </c>
      <c r="E166" s="4" t="s">
        <v>4</v>
      </c>
      <c r="F166" s="4" t="s">
        <v>5</v>
      </c>
      <c r="G166" s="4" t="s">
        <v>353</v>
      </c>
      <c r="H166" s="4" t="s">
        <v>6</v>
      </c>
      <c r="I166" s="5" t="s">
        <v>316</v>
      </c>
      <c r="J166" s="6" t="s">
        <v>7</v>
      </c>
    </row>
    <row r="167" spans="1:10" ht="51" x14ac:dyDescent="0.2">
      <c r="A167" s="7" t="s">
        <v>8</v>
      </c>
      <c r="B167" s="23" t="s">
        <v>234</v>
      </c>
      <c r="C167" s="24" t="s">
        <v>225</v>
      </c>
      <c r="D167" s="25">
        <v>20</v>
      </c>
      <c r="E167" s="25">
        <v>60</v>
      </c>
      <c r="F167" s="25"/>
      <c r="G167" s="25">
        <v>0</v>
      </c>
      <c r="H167" s="25">
        <v>0</v>
      </c>
      <c r="I167" s="25">
        <v>0</v>
      </c>
      <c r="J167" s="25">
        <f>SUM(D167:I167)</f>
        <v>80</v>
      </c>
    </row>
    <row r="168" spans="1:10" ht="51" x14ac:dyDescent="0.2">
      <c r="A168" s="7" t="s">
        <v>10</v>
      </c>
      <c r="B168" s="23" t="s">
        <v>235</v>
      </c>
      <c r="C168" s="24" t="s">
        <v>22</v>
      </c>
      <c r="D168" s="25">
        <v>50</v>
      </c>
      <c r="E168" s="25">
        <v>500</v>
      </c>
      <c r="F168" s="25">
        <v>260</v>
      </c>
      <c r="G168" s="25">
        <v>240</v>
      </c>
      <c r="H168" s="25">
        <v>800</v>
      </c>
      <c r="I168" s="25">
        <v>300</v>
      </c>
      <c r="J168" s="25">
        <f t="shared" ref="J168:J189" si="4">SUM(D168:I168)</f>
        <v>2150</v>
      </c>
    </row>
    <row r="169" spans="1:10" ht="38.25" x14ac:dyDescent="0.2">
      <c r="A169" s="7" t="s">
        <v>11</v>
      </c>
      <c r="B169" s="23" t="s">
        <v>236</v>
      </c>
      <c r="C169" s="24" t="s">
        <v>22</v>
      </c>
      <c r="D169" s="25">
        <v>100</v>
      </c>
      <c r="E169" s="25">
        <v>140</v>
      </c>
      <c r="F169" s="25">
        <v>5</v>
      </c>
      <c r="G169" s="25">
        <v>30</v>
      </c>
      <c r="H169" s="25">
        <v>20</v>
      </c>
      <c r="I169" s="25">
        <v>300</v>
      </c>
      <c r="J169" s="25">
        <f t="shared" si="4"/>
        <v>595</v>
      </c>
    </row>
    <row r="170" spans="1:10" ht="51" x14ac:dyDescent="0.2">
      <c r="A170" s="7" t="s">
        <v>12</v>
      </c>
      <c r="B170" s="23" t="s">
        <v>344</v>
      </c>
      <c r="C170" s="24" t="s">
        <v>22</v>
      </c>
      <c r="D170" s="25">
        <v>20</v>
      </c>
      <c r="E170" s="25">
        <v>240</v>
      </c>
      <c r="F170" s="25">
        <v>260</v>
      </c>
      <c r="G170" s="25">
        <v>300</v>
      </c>
      <c r="H170" s="25">
        <v>500</v>
      </c>
      <c r="I170" s="25">
        <v>0</v>
      </c>
      <c r="J170" s="25">
        <f t="shared" si="4"/>
        <v>1320</v>
      </c>
    </row>
    <row r="171" spans="1:10" ht="51" x14ac:dyDescent="0.2">
      <c r="A171" s="7" t="s">
        <v>13</v>
      </c>
      <c r="B171" s="23" t="s">
        <v>345</v>
      </c>
      <c r="C171" s="24" t="s">
        <v>22</v>
      </c>
      <c r="D171" s="25">
        <v>60</v>
      </c>
      <c r="E171" s="25"/>
      <c r="F171" s="25">
        <v>520</v>
      </c>
      <c r="G171" s="25">
        <v>10</v>
      </c>
      <c r="H171" s="25">
        <v>20</v>
      </c>
      <c r="I171" s="25">
        <v>150</v>
      </c>
      <c r="J171" s="25">
        <f t="shared" si="4"/>
        <v>760</v>
      </c>
    </row>
    <row r="172" spans="1:10" ht="27" customHeight="1" x14ac:dyDescent="0.2">
      <c r="A172" s="7" t="s">
        <v>16</v>
      </c>
      <c r="B172" s="23" t="s">
        <v>237</v>
      </c>
      <c r="C172" s="24" t="s">
        <v>22</v>
      </c>
      <c r="D172" s="25">
        <v>300</v>
      </c>
      <c r="E172" s="25">
        <v>350</v>
      </c>
      <c r="F172" s="25">
        <v>160</v>
      </c>
      <c r="G172" s="25">
        <v>900</v>
      </c>
      <c r="H172" s="25">
        <v>700</v>
      </c>
      <c r="I172" s="25">
        <v>400</v>
      </c>
      <c r="J172" s="25">
        <f t="shared" si="4"/>
        <v>2810</v>
      </c>
    </row>
    <row r="173" spans="1:10" ht="21" customHeight="1" x14ac:dyDescent="0.2">
      <c r="A173" s="7" t="s">
        <v>17</v>
      </c>
      <c r="B173" s="23" t="s">
        <v>238</v>
      </c>
      <c r="C173" s="24" t="s">
        <v>22</v>
      </c>
      <c r="D173" s="25">
        <v>500</v>
      </c>
      <c r="E173" s="25">
        <v>200</v>
      </c>
      <c r="F173" s="25">
        <v>180</v>
      </c>
      <c r="G173" s="25">
        <v>2600</v>
      </c>
      <c r="H173" s="25">
        <v>2700</v>
      </c>
      <c r="I173" s="25">
        <v>2500</v>
      </c>
      <c r="J173" s="25">
        <f t="shared" si="4"/>
        <v>8680</v>
      </c>
    </row>
    <row r="174" spans="1:10" ht="21" customHeight="1" x14ac:dyDescent="0.2">
      <c r="A174" s="7" t="s">
        <v>29</v>
      </c>
      <c r="B174" s="23" t="s">
        <v>239</v>
      </c>
      <c r="C174" s="24" t="s">
        <v>9</v>
      </c>
      <c r="D174" s="25">
        <v>30</v>
      </c>
      <c r="E174" s="25">
        <v>30</v>
      </c>
      <c r="F174" s="25"/>
      <c r="G174" s="25">
        <v>15</v>
      </c>
      <c r="H174" s="25">
        <v>18</v>
      </c>
      <c r="I174" s="25">
        <v>8</v>
      </c>
      <c r="J174" s="25">
        <f t="shared" si="4"/>
        <v>101</v>
      </c>
    </row>
    <row r="175" spans="1:10" ht="21" customHeight="1" x14ac:dyDescent="0.2">
      <c r="A175" s="7" t="s">
        <v>31</v>
      </c>
      <c r="B175" s="23" t="s">
        <v>240</v>
      </c>
      <c r="C175" s="24" t="s">
        <v>9</v>
      </c>
      <c r="D175" s="25">
        <v>30</v>
      </c>
      <c r="E175" s="25"/>
      <c r="F175" s="25"/>
      <c r="G175" s="25">
        <v>0</v>
      </c>
      <c r="H175" s="25">
        <v>10</v>
      </c>
      <c r="I175" s="25">
        <v>8</v>
      </c>
      <c r="J175" s="25">
        <f t="shared" si="4"/>
        <v>48</v>
      </c>
    </row>
    <row r="176" spans="1:10" ht="21" customHeight="1" x14ac:dyDescent="0.2">
      <c r="A176" s="7" t="s">
        <v>33</v>
      </c>
      <c r="B176" s="23" t="s">
        <v>241</v>
      </c>
      <c r="C176" s="24" t="s">
        <v>22</v>
      </c>
      <c r="D176" s="25">
        <v>20</v>
      </c>
      <c r="E176" s="25">
        <v>10</v>
      </c>
      <c r="F176" s="25"/>
      <c r="G176" s="25">
        <v>0</v>
      </c>
      <c r="H176" s="25">
        <v>12</v>
      </c>
      <c r="I176" s="25">
        <v>0</v>
      </c>
      <c r="J176" s="25">
        <f t="shared" si="4"/>
        <v>42</v>
      </c>
    </row>
    <row r="177" spans="1:10" ht="21" customHeight="1" x14ac:dyDescent="0.2">
      <c r="A177" s="7" t="s">
        <v>35</v>
      </c>
      <c r="B177" s="23" t="s">
        <v>304</v>
      </c>
      <c r="C177" s="24" t="s">
        <v>9</v>
      </c>
      <c r="D177" s="25">
        <v>20</v>
      </c>
      <c r="E177" s="25">
        <v>20</v>
      </c>
      <c r="F177" s="25">
        <v>15</v>
      </c>
      <c r="G177" s="25">
        <v>18</v>
      </c>
      <c r="H177" s="25">
        <v>18</v>
      </c>
      <c r="I177" s="25">
        <v>8</v>
      </c>
      <c r="J177" s="25">
        <f t="shared" si="4"/>
        <v>99</v>
      </c>
    </row>
    <row r="178" spans="1:10" ht="21" customHeight="1" x14ac:dyDescent="0.2">
      <c r="A178" s="7" t="s">
        <v>37</v>
      </c>
      <c r="B178" s="23" t="s">
        <v>242</v>
      </c>
      <c r="C178" s="24" t="s">
        <v>22</v>
      </c>
      <c r="D178" s="25">
        <v>50</v>
      </c>
      <c r="E178" s="25">
        <v>40</v>
      </c>
      <c r="F178" s="25"/>
      <c r="G178" s="25">
        <v>40</v>
      </c>
      <c r="H178" s="25">
        <v>24</v>
      </c>
      <c r="I178" s="25">
        <v>0</v>
      </c>
      <c r="J178" s="25">
        <f t="shared" si="4"/>
        <v>154</v>
      </c>
    </row>
    <row r="179" spans="1:10" ht="24" customHeight="1" x14ac:dyDescent="0.2">
      <c r="A179" s="7" t="s">
        <v>38</v>
      </c>
      <c r="B179" s="23" t="s">
        <v>243</v>
      </c>
      <c r="C179" s="24" t="s">
        <v>15</v>
      </c>
      <c r="D179" s="25">
        <v>20</v>
      </c>
      <c r="E179" s="25">
        <v>40</v>
      </c>
      <c r="F179" s="25">
        <v>20</v>
      </c>
      <c r="G179" s="25">
        <v>25</v>
      </c>
      <c r="H179" s="25">
        <v>24</v>
      </c>
      <c r="I179" s="25">
        <v>0</v>
      </c>
      <c r="J179" s="25">
        <f t="shared" si="4"/>
        <v>129</v>
      </c>
    </row>
    <row r="180" spans="1:10" ht="21" customHeight="1" x14ac:dyDescent="0.2">
      <c r="A180" s="7" t="s">
        <v>40</v>
      </c>
      <c r="B180" s="23" t="s">
        <v>346</v>
      </c>
      <c r="C180" s="24" t="s">
        <v>22</v>
      </c>
      <c r="D180" s="25">
        <v>50</v>
      </c>
      <c r="E180" s="25">
        <v>70</v>
      </c>
      <c r="F180" s="25">
        <v>520</v>
      </c>
      <c r="G180" s="25">
        <v>30</v>
      </c>
      <c r="H180" s="25">
        <v>36</v>
      </c>
      <c r="I180" s="25">
        <v>0</v>
      </c>
      <c r="J180" s="25">
        <f t="shared" si="4"/>
        <v>706</v>
      </c>
    </row>
    <row r="181" spans="1:10" ht="21" customHeight="1" x14ac:dyDescent="0.2">
      <c r="A181" s="7" t="s">
        <v>42</v>
      </c>
      <c r="B181" s="23" t="s">
        <v>244</v>
      </c>
      <c r="C181" s="24" t="s">
        <v>22</v>
      </c>
      <c r="D181" s="25">
        <v>100</v>
      </c>
      <c r="E181" s="25">
        <v>200</v>
      </c>
      <c r="F181" s="25"/>
      <c r="G181" s="25">
        <v>20</v>
      </c>
      <c r="H181" s="25">
        <v>0</v>
      </c>
      <c r="I181" s="25">
        <v>30</v>
      </c>
      <c r="J181" s="25">
        <f t="shared" si="4"/>
        <v>350</v>
      </c>
    </row>
    <row r="182" spans="1:10" ht="21" customHeight="1" x14ac:dyDescent="0.2">
      <c r="A182" s="7" t="s">
        <v>44</v>
      </c>
      <c r="B182" s="23" t="s">
        <v>245</v>
      </c>
      <c r="C182" s="24" t="s">
        <v>22</v>
      </c>
      <c r="D182" s="25">
        <v>10</v>
      </c>
      <c r="E182" s="25"/>
      <c r="F182" s="25"/>
      <c r="G182" s="25">
        <v>380</v>
      </c>
      <c r="H182" s="25">
        <v>0</v>
      </c>
      <c r="I182" s="25">
        <v>0</v>
      </c>
      <c r="J182" s="25">
        <f t="shared" si="4"/>
        <v>390</v>
      </c>
    </row>
    <row r="183" spans="1:10" ht="21" customHeight="1" x14ac:dyDescent="0.2">
      <c r="A183" s="7" t="s">
        <v>46</v>
      </c>
      <c r="B183" s="23" t="s">
        <v>246</v>
      </c>
      <c r="C183" s="24" t="s">
        <v>22</v>
      </c>
      <c r="D183" s="25">
        <v>20</v>
      </c>
      <c r="E183" s="25"/>
      <c r="F183" s="25">
        <v>80</v>
      </c>
      <c r="G183" s="25">
        <v>30</v>
      </c>
      <c r="H183" s="25">
        <v>200</v>
      </c>
      <c r="I183" s="25">
        <v>0</v>
      </c>
      <c r="J183" s="25">
        <f t="shared" si="4"/>
        <v>330</v>
      </c>
    </row>
    <row r="184" spans="1:10" ht="21" customHeight="1" x14ac:dyDescent="0.2">
      <c r="A184" s="7" t="s">
        <v>48</v>
      </c>
      <c r="B184" s="23" t="s">
        <v>247</v>
      </c>
      <c r="C184" s="24" t="s">
        <v>22</v>
      </c>
      <c r="D184" s="25">
        <v>300</v>
      </c>
      <c r="E184" s="25">
        <v>170</v>
      </c>
      <c r="F184" s="25">
        <v>100</v>
      </c>
      <c r="G184" s="25">
        <v>30</v>
      </c>
      <c r="H184" s="25">
        <v>40</v>
      </c>
      <c r="I184" s="25">
        <v>0</v>
      </c>
      <c r="J184" s="25">
        <f t="shared" si="4"/>
        <v>640</v>
      </c>
    </row>
    <row r="185" spans="1:10" ht="21" customHeight="1" x14ac:dyDescent="0.2">
      <c r="A185" s="7" t="s">
        <v>49</v>
      </c>
      <c r="B185" s="23" t="s">
        <v>248</v>
      </c>
      <c r="C185" s="24" t="s">
        <v>22</v>
      </c>
      <c r="D185" s="25">
        <v>10</v>
      </c>
      <c r="E185" s="25"/>
      <c r="F185" s="25"/>
      <c r="G185" s="25">
        <v>10</v>
      </c>
      <c r="H185" s="25">
        <v>12</v>
      </c>
      <c r="I185" s="25">
        <v>0</v>
      </c>
      <c r="J185" s="25">
        <f t="shared" si="4"/>
        <v>32</v>
      </c>
    </row>
    <row r="186" spans="1:10" ht="21" customHeight="1" x14ac:dyDescent="0.2">
      <c r="A186" s="7" t="s">
        <v>51</v>
      </c>
      <c r="B186" s="23" t="s">
        <v>249</v>
      </c>
      <c r="C186" s="24" t="s">
        <v>9</v>
      </c>
      <c r="D186" s="25">
        <v>30</v>
      </c>
      <c r="E186" s="25">
        <v>10</v>
      </c>
      <c r="F186" s="25">
        <v>60</v>
      </c>
      <c r="G186" s="25">
        <v>100</v>
      </c>
      <c r="H186" s="25">
        <v>50</v>
      </c>
      <c r="I186" s="25">
        <v>50</v>
      </c>
      <c r="J186" s="25">
        <f t="shared" si="4"/>
        <v>300</v>
      </c>
    </row>
    <row r="187" spans="1:10" ht="21" customHeight="1" x14ac:dyDescent="0.2">
      <c r="A187" s="7" t="s">
        <v>53</v>
      </c>
      <c r="B187" s="23" t="s">
        <v>250</v>
      </c>
      <c r="C187" s="24" t="s">
        <v>15</v>
      </c>
      <c r="D187" s="25">
        <v>50</v>
      </c>
      <c r="E187" s="25">
        <v>140</v>
      </c>
      <c r="F187" s="25"/>
      <c r="G187" s="25">
        <v>10</v>
      </c>
      <c r="H187" s="25">
        <v>24</v>
      </c>
      <c r="I187" s="25">
        <v>0</v>
      </c>
      <c r="J187" s="25">
        <f t="shared" si="4"/>
        <v>224</v>
      </c>
    </row>
    <row r="188" spans="1:10" ht="21" customHeight="1" x14ac:dyDescent="0.2">
      <c r="A188" s="7" t="s">
        <v>55</v>
      </c>
      <c r="B188" s="23" t="s">
        <v>347</v>
      </c>
      <c r="C188" s="26" t="s">
        <v>15</v>
      </c>
      <c r="D188" s="25">
        <v>0</v>
      </c>
      <c r="E188" s="25"/>
      <c r="F188" s="25"/>
      <c r="G188" s="25">
        <v>0</v>
      </c>
      <c r="H188" s="25">
        <v>20</v>
      </c>
      <c r="I188" s="25">
        <v>50</v>
      </c>
      <c r="J188" s="25">
        <f t="shared" si="4"/>
        <v>70</v>
      </c>
    </row>
    <row r="189" spans="1:10" ht="21" customHeight="1" x14ac:dyDescent="0.2">
      <c r="A189" s="7" t="s">
        <v>57</v>
      </c>
      <c r="B189" s="23" t="s">
        <v>348</v>
      </c>
      <c r="C189" s="26" t="s">
        <v>15</v>
      </c>
      <c r="D189" s="25">
        <v>0</v>
      </c>
      <c r="E189" s="25"/>
      <c r="F189" s="25"/>
      <c r="G189" s="25">
        <v>0</v>
      </c>
      <c r="H189" s="25">
        <v>20</v>
      </c>
      <c r="I189" s="25">
        <v>40</v>
      </c>
      <c r="J189" s="25">
        <f t="shared" si="4"/>
        <v>60</v>
      </c>
    </row>
    <row r="190" spans="1:10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</row>
    <row r="191" spans="1:10" x14ac:dyDescent="0.2">
      <c r="A191" s="42" t="s">
        <v>251</v>
      </c>
      <c r="B191" s="42"/>
      <c r="C191" s="42"/>
      <c r="D191" s="42"/>
      <c r="E191" s="42"/>
      <c r="F191" s="42"/>
      <c r="G191" s="42"/>
      <c r="H191" s="42"/>
      <c r="I191" s="42"/>
      <c r="J191" s="42"/>
    </row>
    <row r="192" spans="1:10" ht="38.25" x14ac:dyDescent="0.2">
      <c r="A192" s="2" t="s">
        <v>0</v>
      </c>
      <c r="B192" s="3" t="s">
        <v>1</v>
      </c>
      <c r="C192" s="3" t="s">
        <v>2</v>
      </c>
      <c r="D192" s="4" t="s">
        <v>3</v>
      </c>
      <c r="E192" s="4" t="s">
        <v>4</v>
      </c>
      <c r="F192" s="4" t="s">
        <v>5</v>
      </c>
      <c r="G192" s="4" t="s">
        <v>353</v>
      </c>
      <c r="H192" s="4" t="s">
        <v>6</v>
      </c>
      <c r="I192" s="5" t="s">
        <v>316</v>
      </c>
      <c r="J192" s="6" t="s">
        <v>7</v>
      </c>
    </row>
    <row r="193" spans="1:10" ht="21" customHeight="1" x14ac:dyDescent="0.2">
      <c r="A193" s="7" t="s">
        <v>8</v>
      </c>
      <c r="B193" s="27" t="s">
        <v>252</v>
      </c>
      <c r="C193" s="28" t="s">
        <v>9</v>
      </c>
      <c r="D193" s="29">
        <v>5</v>
      </c>
      <c r="E193" s="29">
        <v>8</v>
      </c>
      <c r="F193" s="29">
        <v>60</v>
      </c>
      <c r="G193" s="29">
        <v>2</v>
      </c>
      <c r="H193" s="29">
        <v>0</v>
      </c>
      <c r="I193" s="29">
        <v>0</v>
      </c>
      <c r="J193" s="29">
        <f>SUM(D193:I193)</f>
        <v>75</v>
      </c>
    </row>
    <row r="194" spans="1:10" ht="21" customHeight="1" x14ac:dyDescent="0.2">
      <c r="A194" s="7" t="s">
        <v>10</v>
      </c>
      <c r="B194" s="27" t="s">
        <v>253</v>
      </c>
      <c r="C194" s="28" t="s">
        <v>9</v>
      </c>
      <c r="D194" s="29">
        <v>25</v>
      </c>
      <c r="E194" s="29">
        <v>20</v>
      </c>
      <c r="F194" s="29">
        <v>50</v>
      </c>
      <c r="G194" s="29">
        <v>0</v>
      </c>
      <c r="H194" s="29">
        <v>5</v>
      </c>
      <c r="I194" s="29">
        <v>0</v>
      </c>
      <c r="J194" s="29">
        <f t="shared" ref="J194:J225" si="5">SUM(D194:I194)</f>
        <v>100</v>
      </c>
    </row>
    <row r="195" spans="1:10" ht="21" customHeight="1" x14ac:dyDescent="0.2">
      <c r="A195" s="7" t="s">
        <v>11</v>
      </c>
      <c r="B195" s="30" t="s">
        <v>305</v>
      </c>
      <c r="C195" s="31" t="s">
        <v>9</v>
      </c>
      <c r="D195" s="32">
        <v>400</v>
      </c>
      <c r="E195" s="32">
        <v>240</v>
      </c>
      <c r="F195" s="32">
        <v>300</v>
      </c>
      <c r="G195" s="32">
        <v>80</v>
      </c>
      <c r="H195" s="32">
        <v>110</v>
      </c>
      <c r="I195" s="32">
        <v>200</v>
      </c>
      <c r="J195" s="29">
        <f t="shared" si="5"/>
        <v>1330</v>
      </c>
    </row>
    <row r="196" spans="1:10" ht="21" customHeight="1" x14ac:dyDescent="0.2">
      <c r="A196" s="7" t="s">
        <v>12</v>
      </c>
      <c r="B196" s="33" t="s">
        <v>306</v>
      </c>
      <c r="C196" s="34" t="s">
        <v>9</v>
      </c>
      <c r="D196" s="35">
        <v>20</v>
      </c>
      <c r="E196" s="35">
        <v>40</v>
      </c>
      <c r="F196" s="35"/>
      <c r="G196" s="35">
        <v>20</v>
      </c>
      <c r="H196" s="35">
        <v>0</v>
      </c>
      <c r="I196" s="35">
        <v>200</v>
      </c>
      <c r="J196" s="29">
        <f t="shared" si="5"/>
        <v>280</v>
      </c>
    </row>
    <row r="197" spans="1:10" ht="21" customHeight="1" x14ac:dyDescent="0.2">
      <c r="A197" s="7" t="s">
        <v>13</v>
      </c>
      <c r="B197" s="27" t="s">
        <v>254</v>
      </c>
      <c r="C197" s="28" t="s">
        <v>9</v>
      </c>
      <c r="D197" s="29">
        <v>20</v>
      </c>
      <c r="E197" s="29"/>
      <c r="F197" s="29">
        <v>180</v>
      </c>
      <c r="G197" s="29">
        <v>10</v>
      </c>
      <c r="H197" s="29">
        <v>60</v>
      </c>
      <c r="I197" s="29">
        <v>0</v>
      </c>
      <c r="J197" s="29">
        <f t="shared" si="5"/>
        <v>270</v>
      </c>
    </row>
    <row r="198" spans="1:10" ht="25.5" x14ac:dyDescent="0.2">
      <c r="A198" s="7" t="s">
        <v>16</v>
      </c>
      <c r="B198" s="36" t="s">
        <v>307</v>
      </c>
      <c r="C198" s="28" t="s">
        <v>9</v>
      </c>
      <c r="D198" s="37">
        <v>20</v>
      </c>
      <c r="E198" s="37">
        <v>10</v>
      </c>
      <c r="F198" s="37">
        <v>4</v>
      </c>
      <c r="G198" s="37">
        <v>10</v>
      </c>
      <c r="H198" s="37">
        <v>10</v>
      </c>
      <c r="I198" s="37">
        <v>0</v>
      </c>
      <c r="J198" s="29">
        <f t="shared" si="5"/>
        <v>54</v>
      </c>
    </row>
    <row r="199" spans="1:10" ht="38.25" x14ac:dyDescent="0.2">
      <c r="A199" s="7" t="s">
        <v>17</v>
      </c>
      <c r="B199" s="27" t="s">
        <v>255</v>
      </c>
      <c r="C199" s="28" t="s">
        <v>9</v>
      </c>
      <c r="D199" s="29">
        <v>25</v>
      </c>
      <c r="E199" s="29">
        <v>10</v>
      </c>
      <c r="F199" s="29">
        <v>20</v>
      </c>
      <c r="G199" s="29">
        <v>12</v>
      </c>
      <c r="H199" s="29">
        <v>12</v>
      </c>
      <c r="I199" s="29">
        <v>0</v>
      </c>
      <c r="J199" s="29">
        <f t="shared" si="5"/>
        <v>79</v>
      </c>
    </row>
    <row r="200" spans="1:10" ht="25.5" x14ac:dyDescent="0.2">
      <c r="A200" s="7" t="s">
        <v>29</v>
      </c>
      <c r="B200" s="27" t="s">
        <v>256</v>
      </c>
      <c r="C200" s="28" t="s">
        <v>9</v>
      </c>
      <c r="D200" s="29">
        <v>20</v>
      </c>
      <c r="E200" s="29">
        <v>10</v>
      </c>
      <c r="F200" s="29">
        <v>15</v>
      </c>
      <c r="G200" s="29">
        <v>10</v>
      </c>
      <c r="H200" s="29">
        <v>12</v>
      </c>
      <c r="I200" s="29">
        <v>0</v>
      </c>
      <c r="J200" s="29">
        <f t="shared" si="5"/>
        <v>67</v>
      </c>
    </row>
    <row r="201" spans="1:10" x14ac:dyDescent="0.2">
      <c r="A201" s="7" t="s">
        <v>31</v>
      </c>
      <c r="B201" s="36" t="s">
        <v>257</v>
      </c>
      <c r="C201" s="28" t="s">
        <v>9</v>
      </c>
      <c r="D201" s="37">
        <v>50</v>
      </c>
      <c r="E201" s="37">
        <v>58</v>
      </c>
      <c r="F201" s="37">
        <v>40</v>
      </c>
      <c r="G201" s="37">
        <v>10</v>
      </c>
      <c r="H201" s="37">
        <v>15</v>
      </c>
      <c r="I201" s="37">
        <v>0</v>
      </c>
      <c r="J201" s="29">
        <f t="shared" si="5"/>
        <v>173</v>
      </c>
    </row>
    <row r="202" spans="1:10" ht="21" customHeight="1" x14ac:dyDescent="0.2">
      <c r="A202" s="7">
        <v>10</v>
      </c>
      <c r="B202" s="27" t="s">
        <v>258</v>
      </c>
      <c r="C202" s="28" t="s">
        <v>9</v>
      </c>
      <c r="D202" s="29">
        <v>10</v>
      </c>
      <c r="E202" s="29">
        <v>20</v>
      </c>
      <c r="F202" s="29">
        <v>20</v>
      </c>
      <c r="G202" s="29">
        <v>0</v>
      </c>
      <c r="H202" s="29">
        <v>0</v>
      </c>
      <c r="I202" s="29">
        <v>0</v>
      </c>
      <c r="J202" s="29">
        <f t="shared" si="5"/>
        <v>50</v>
      </c>
    </row>
    <row r="203" spans="1:10" ht="21" customHeight="1" x14ac:dyDescent="0.2">
      <c r="A203" s="7">
        <v>11</v>
      </c>
      <c r="B203" s="33" t="s">
        <v>259</v>
      </c>
      <c r="C203" s="34" t="s">
        <v>9</v>
      </c>
      <c r="D203" s="35">
        <v>20</v>
      </c>
      <c r="E203" s="35">
        <v>70</v>
      </c>
      <c r="F203" s="35"/>
      <c r="G203" s="35">
        <v>90</v>
      </c>
      <c r="H203" s="35">
        <v>20</v>
      </c>
      <c r="I203" s="35">
        <v>0</v>
      </c>
      <c r="J203" s="29">
        <f t="shared" si="5"/>
        <v>200</v>
      </c>
    </row>
    <row r="204" spans="1:10" ht="21" customHeight="1" x14ac:dyDescent="0.2">
      <c r="A204" s="7">
        <v>12</v>
      </c>
      <c r="B204" s="27" t="s">
        <v>260</v>
      </c>
      <c r="C204" s="28" t="s">
        <v>9</v>
      </c>
      <c r="D204" s="29">
        <v>400</v>
      </c>
      <c r="E204" s="29">
        <v>130</v>
      </c>
      <c r="F204" s="29">
        <v>300</v>
      </c>
      <c r="G204" s="29">
        <v>40</v>
      </c>
      <c r="H204" s="29">
        <v>160</v>
      </c>
      <c r="I204" s="29">
        <v>0</v>
      </c>
      <c r="J204" s="29">
        <f t="shared" si="5"/>
        <v>1030</v>
      </c>
    </row>
    <row r="205" spans="1:10" ht="25.5" x14ac:dyDescent="0.2">
      <c r="A205" s="7">
        <v>13</v>
      </c>
      <c r="B205" s="33" t="s">
        <v>261</v>
      </c>
      <c r="C205" s="34" t="s">
        <v>9</v>
      </c>
      <c r="D205" s="35">
        <v>20</v>
      </c>
      <c r="E205" s="35">
        <v>5</v>
      </c>
      <c r="F205" s="35"/>
      <c r="G205" s="35">
        <v>20</v>
      </c>
      <c r="H205" s="35">
        <v>10</v>
      </c>
      <c r="I205" s="35">
        <v>0</v>
      </c>
      <c r="J205" s="29">
        <f t="shared" si="5"/>
        <v>55</v>
      </c>
    </row>
    <row r="206" spans="1:10" ht="63.75" x14ac:dyDescent="0.2">
      <c r="A206" s="7">
        <v>14</v>
      </c>
      <c r="B206" s="27" t="s">
        <v>308</v>
      </c>
      <c r="C206" s="28" t="s">
        <v>9</v>
      </c>
      <c r="D206" s="29">
        <v>30</v>
      </c>
      <c r="E206" s="29">
        <v>80</v>
      </c>
      <c r="F206" s="29">
        <v>30</v>
      </c>
      <c r="G206" s="29">
        <v>30</v>
      </c>
      <c r="H206" s="29">
        <v>35</v>
      </c>
      <c r="I206" s="29">
        <v>20</v>
      </c>
      <c r="J206" s="29">
        <f t="shared" si="5"/>
        <v>225</v>
      </c>
    </row>
    <row r="207" spans="1:10" ht="21" customHeight="1" x14ac:dyDescent="0.2">
      <c r="A207" s="7">
        <v>15</v>
      </c>
      <c r="B207" s="33" t="s">
        <v>262</v>
      </c>
      <c r="C207" s="34" t="s">
        <v>9</v>
      </c>
      <c r="D207" s="35">
        <v>10</v>
      </c>
      <c r="E207" s="35"/>
      <c r="F207" s="35">
        <v>5</v>
      </c>
      <c r="G207" s="35">
        <v>10</v>
      </c>
      <c r="H207" s="35">
        <v>6</v>
      </c>
      <c r="I207" s="35">
        <v>20</v>
      </c>
      <c r="J207" s="29">
        <f t="shared" si="5"/>
        <v>51</v>
      </c>
    </row>
    <row r="208" spans="1:10" ht="21" customHeight="1" x14ac:dyDescent="0.2">
      <c r="A208" s="7">
        <v>16</v>
      </c>
      <c r="B208" s="33" t="s">
        <v>349</v>
      </c>
      <c r="C208" s="34" t="s">
        <v>15</v>
      </c>
      <c r="D208" s="35">
        <v>50</v>
      </c>
      <c r="E208" s="35">
        <v>40</v>
      </c>
      <c r="F208" s="35">
        <v>40</v>
      </c>
      <c r="G208" s="35">
        <v>40</v>
      </c>
      <c r="H208" s="35">
        <v>30</v>
      </c>
      <c r="I208" s="35">
        <v>0</v>
      </c>
      <c r="J208" s="29">
        <f t="shared" si="5"/>
        <v>200</v>
      </c>
    </row>
    <row r="209" spans="1:10" ht="21" customHeight="1" x14ac:dyDescent="0.2">
      <c r="A209" s="7">
        <v>17</v>
      </c>
      <c r="B209" s="33" t="s">
        <v>309</v>
      </c>
      <c r="C209" s="34" t="s">
        <v>9</v>
      </c>
      <c r="D209" s="35">
        <v>100</v>
      </c>
      <c r="E209" s="35">
        <v>130</v>
      </c>
      <c r="F209" s="35">
        <v>200</v>
      </c>
      <c r="G209" s="35">
        <v>50</v>
      </c>
      <c r="H209" s="35">
        <v>130</v>
      </c>
      <c r="I209" s="35">
        <v>0</v>
      </c>
      <c r="J209" s="29">
        <f t="shared" si="5"/>
        <v>610</v>
      </c>
    </row>
    <row r="210" spans="1:10" ht="38.25" x14ac:dyDescent="0.2">
      <c r="A210" s="7">
        <v>18</v>
      </c>
      <c r="B210" s="33" t="s">
        <v>263</v>
      </c>
      <c r="C210" s="34" t="s">
        <v>9</v>
      </c>
      <c r="D210" s="35">
        <v>40</v>
      </c>
      <c r="E210" s="35">
        <v>10</v>
      </c>
      <c r="F210" s="35">
        <v>10</v>
      </c>
      <c r="G210" s="35">
        <v>15</v>
      </c>
      <c r="H210" s="35">
        <v>10</v>
      </c>
      <c r="I210" s="35">
        <v>10</v>
      </c>
      <c r="J210" s="29">
        <f t="shared" si="5"/>
        <v>95</v>
      </c>
    </row>
    <row r="211" spans="1:10" ht="25.5" x14ac:dyDescent="0.2">
      <c r="A211" s="7">
        <v>19</v>
      </c>
      <c r="B211" s="27" t="s">
        <v>264</v>
      </c>
      <c r="C211" s="28" t="s">
        <v>9</v>
      </c>
      <c r="D211" s="29">
        <v>10</v>
      </c>
      <c r="E211" s="29">
        <v>10</v>
      </c>
      <c r="F211" s="29"/>
      <c r="G211" s="29">
        <v>15</v>
      </c>
      <c r="H211" s="29">
        <v>10</v>
      </c>
      <c r="I211" s="29">
        <v>0</v>
      </c>
      <c r="J211" s="29">
        <f t="shared" si="5"/>
        <v>45</v>
      </c>
    </row>
    <row r="212" spans="1:10" ht="21" customHeight="1" x14ac:dyDescent="0.2">
      <c r="A212" s="7">
        <v>20</v>
      </c>
      <c r="B212" s="27" t="s">
        <v>350</v>
      </c>
      <c r="C212" s="28" t="s">
        <v>9</v>
      </c>
      <c r="D212" s="29">
        <v>0</v>
      </c>
      <c r="E212" s="29">
        <v>25</v>
      </c>
      <c r="F212" s="29"/>
      <c r="G212" s="29">
        <v>0</v>
      </c>
      <c r="H212" s="29">
        <v>0</v>
      </c>
      <c r="I212" s="29">
        <v>0</v>
      </c>
      <c r="J212" s="29">
        <f t="shared" si="5"/>
        <v>25</v>
      </c>
    </row>
    <row r="213" spans="1:10" ht="22.5" customHeight="1" x14ac:dyDescent="0.2">
      <c r="A213" s="7">
        <v>21</v>
      </c>
      <c r="B213" s="27" t="s">
        <v>265</v>
      </c>
      <c r="C213" s="28" t="s">
        <v>9</v>
      </c>
      <c r="D213" s="29">
        <v>10</v>
      </c>
      <c r="E213" s="29">
        <v>10</v>
      </c>
      <c r="F213" s="29"/>
      <c r="G213" s="29">
        <v>15</v>
      </c>
      <c r="H213" s="29">
        <v>10</v>
      </c>
      <c r="I213" s="29">
        <v>0</v>
      </c>
      <c r="J213" s="29">
        <f t="shared" si="5"/>
        <v>45</v>
      </c>
    </row>
    <row r="214" spans="1:10" ht="21" customHeight="1" x14ac:dyDescent="0.2">
      <c r="A214" s="7">
        <v>22</v>
      </c>
      <c r="B214" s="27" t="s">
        <v>266</v>
      </c>
      <c r="C214" s="28" t="s">
        <v>267</v>
      </c>
      <c r="D214" s="29">
        <v>250</v>
      </c>
      <c r="E214" s="29">
        <v>80</v>
      </c>
      <c r="F214" s="29">
        <v>240</v>
      </c>
      <c r="G214" s="29">
        <v>100</v>
      </c>
      <c r="H214" s="29">
        <v>60</v>
      </c>
      <c r="I214" s="29">
        <v>60</v>
      </c>
      <c r="J214" s="29">
        <f t="shared" si="5"/>
        <v>790</v>
      </c>
    </row>
    <row r="215" spans="1:10" ht="38.25" x14ac:dyDescent="0.2">
      <c r="A215" s="7">
        <v>23</v>
      </c>
      <c r="B215" s="33" t="s">
        <v>268</v>
      </c>
      <c r="C215" s="34" t="s">
        <v>9</v>
      </c>
      <c r="D215" s="35">
        <v>20</v>
      </c>
      <c r="E215" s="35">
        <v>10</v>
      </c>
      <c r="F215" s="35"/>
      <c r="G215" s="35">
        <v>15</v>
      </c>
      <c r="H215" s="35">
        <v>10</v>
      </c>
      <c r="I215" s="35">
        <v>15</v>
      </c>
      <c r="J215" s="29">
        <f t="shared" si="5"/>
        <v>70</v>
      </c>
    </row>
    <row r="216" spans="1:10" ht="25.5" x14ac:dyDescent="0.2">
      <c r="A216" s="7">
        <v>24</v>
      </c>
      <c r="B216" s="36" t="s">
        <v>269</v>
      </c>
      <c r="C216" s="28" t="s">
        <v>9</v>
      </c>
      <c r="D216" s="37">
        <v>10</v>
      </c>
      <c r="E216" s="37">
        <v>5</v>
      </c>
      <c r="F216" s="37">
        <v>7</v>
      </c>
      <c r="G216" s="37">
        <v>20</v>
      </c>
      <c r="H216" s="37">
        <v>8</v>
      </c>
      <c r="I216" s="37">
        <v>0</v>
      </c>
      <c r="J216" s="29">
        <f t="shared" si="5"/>
        <v>50</v>
      </c>
    </row>
    <row r="217" spans="1:10" ht="38.25" x14ac:dyDescent="0.2">
      <c r="A217" s="7">
        <v>25</v>
      </c>
      <c r="B217" s="27" t="s">
        <v>270</v>
      </c>
      <c r="C217" s="28" t="s">
        <v>9</v>
      </c>
      <c r="D217" s="29">
        <v>20</v>
      </c>
      <c r="E217" s="29">
        <v>15</v>
      </c>
      <c r="F217" s="29"/>
      <c r="G217" s="29">
        <v>15</v>
      </c>
      <c r="H217" s="29">
        <v>10</v>
      </c>
      <c r="I217" s="29">
        <v>0</v>
      </c>
      <c r="J217" s="29">
        <f t="shared" si="5"/>
        <v>60</v>
      </c>
    </row>
    <row r="218" spans="1:10" ht="21" customHeight="1" x14ac:dyDescent="0.2">
      <c r="A218" s="7">
        <v>26</v>
      </c>
      <c r="B218" s="27" t="s">
        <v>271</v>
      </c>
      <c r="C218" s="28" t="s">
        <v>9</v>
      </c>
      <c r="D218" s="29">
        <v>100</v>
      </c>
      <c r="E218" s="29">
        <v>100</v>
      </c>
      <c r="F218" s="29">
        <v>180</v>
      </c>
      <c r="G218" s="29">
        <v>370</v>
      </c>
      <c r="H218" s="29">
        <v>140</v>
      </c>
      <c r="I218" s="29">
        <v>150</v>
      </c>
      <c r="J218" s="29">
        <f t="shared" si="5"/>
        <v>1040</v>
      </c>
    </row>
    <row r="219" spans="1:10" ht="21" customHeight="1" x14ac:dyDescent="0.2">
      <c r="A219" s="7">
        <v>27</v>
      </c>
      <c r="B219" s="33" t="s">
        <v>310</v>
      </c>
      <c r="C219" s="34" t="s">
        <v>9</v>
      </c>
      <c r="D219" s="35">
        <v>450</v>
      </c>
      <c r="E219" s="35">
        <v>150</v>
      </c>
      <c r="F219" s="35">
        <v>250</v>
      </c>
      <c r="G219" s="35">
        <v>20</v>
      </c>
      <c r="H219" s="35">
        <v>0</v>
      </c>
      <c r="I219" s="35">
        <v>40</v>
      </c>
      <c r="J219" s="29">
        <f t="shared" si="5"/>
        <v>910</v>
      </c>
    </row>
    <row r="220" spans="1:10" ht="21" customHeight="1" x14ac:dyDescent="0.2">
      <c r="A220" s="7">
        <v>28</v>
      </c>
      <c r="B220" s="27" t="s">
        <v>272</v>
      </c>
      <c r="C220" s="28" t="s">
        <v>9</v>
      </c>
      <c r="D220" s="29">
        <v>10</v>
      </c>
      <c r="E220" s="29">
        <v>120</v>
      </c>
      <c r="F220" s="29"/>
      <c r="G220" s="29">
        <v>0</v>
      </c>
      <c r="H220" s="29">
        <v>0</v>
      </c>
      <c r="I220" s="29">
        <v>0</v>
      </c>
      <c r="J220" s="29">
        <f t="shared" si="5"/>
        <v>130</v>
      </c>
    </row>
    <row r="221" spans="1:10" ht="21" customHeight="1" x14ac:dyDescent="0.2">
      <c r="A221" s="7">
        <v>29</v>
      </c>
      <c r="B221" s="33" t="s">
        <v>273</v>
      </c>
      <c r="C221" s="34" t="s">
        <v>9</v>
      </c>
      <c r="D221" s="35">
        <v>0</v>
      </c>
      <c r="E221" s="35">
        <v>10</v>
      </c>
      <c r="F221" s="35">
        <v>25</v>
      </c>
      <c r="G221" s="35">
        <v>45</v>
      </c>
      <c r="H221" s="35">
        <v>20</v>
      </c>
      <c r="I221" s="35">
        <v>0</v>
      </c>
      <c r="J221" s="29">
        <f t="shared" si="5"/>
        <v>100</v>
      </c>
    </row>
    <row r="222" spans="1:10" ht="38.25" x14ac:dyDescent="0.2">
      <c r="A222" s="7">
        <v>30</v>
      </c>
      <c r="B222" s="27" t="s">
        <v>274</v>
      </c>
      <c r="C222" s="28" t="s">
        <v>9</v>
      </c>
      <c r="D222" s="29">
        <v>10</v>
      </c>
      <c r="E222" s="29">
        <v>0</v>
      </c>
      <c r="F222" s="29">
        <v>12</v>
      </c>
      <c r="G222" s="29">
        <v>20</v>
      </c>
      <c r="H222" s="29">
        <v>10</v>
      </c>
      <c r="I222" s="29">
        <v>0</v>
      </c>
      <c r="J222" s="29">
        <f t="shared" si="5"/>
        <v>52</v>
      </c>
    </row>
    <row r="223" spans="1:10" ht="21" customHeight="1" x14ac:dyDescent="0.2">
      <c r="A223" s="7">
        <v>31</v>
      </c>
      <c r="B223" s="33" t="s">
        <v>275</v>
      </c>
      <c r="C223" s="34" t="s">
        <v>9</v>
      </c>
      <c r="D223" s="35">
        <v>0</v>
      </c>
      <c r="E223" s="35">
        <v>0</v>
      </c>
      <c r="F223" s="35">
        <v>25</v>
      </c>
      <c r="G223" s="35">
        <v>0</v>
      </c>
      <c r="H223" s="35">
        <v>20</v>
      </c>
      <c r="I223" s="35">
        <v>0</v>
      </c>
      <c r="J223" s="29">
        <f t="shared" si="5"/>
        <v>45</v>
      </c>
    </row>
    <row r="224" spans="1:10" ht="28.5" customHeight="1" x14ac:dyDescent="0.2">
      <c r="A224" s="7">
        <v>32</v>
      </c>
      <c r="B224" s="33" t="s">
        <v>351</v>
      </c>
      <c r="C224" s="34" t="s">
        <v>9</v>
      </c>
      <c r="D224" s="35">
        <v>0</v>
      </c>
      <c r="E224" s="35">
        <v>0</v>
      </c>
      <c r="F224" s="35">
        <v>0</v>
      </c>
      <c r="G224" s="35">
        <v>0</v>
      </c>
      <c r="H224" s="35">
        <v>0</v>
      </c>
      <c r="I224" s="38">
        <v>10</v>
      </c>
      <c r="J224" s="29">
        <f t="shared" si="5"/>
        <v>10</v>
      </c>
    </row>
    <row r="225" spans="1:10" ht="25.5" x14ac:dyDescent="0.2">
      <c r="A225" s="7">
        <v>33</v>
      </c>
      <c r="B225" s="39" t="s">
        <v>352</v>
      </c>
      <c r="C225" s="34" t="s">
        <v>9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15</v>
      </c>
      <c r="J225" s="29">
        <f t="shared" si="5"/>
        <v>15</v>
      </c>
    </row>
  </sheetData>
  <mergeCells count="6">
    <mergeCell ref="A191:J191"/>
    <mergeCell ref="A165:J165"/>
    <mergeCell ref="A20:J20"/>
    <mergeCell ref="A36:J36"/>
    <mergeCell ref="A1:J1"/>
    <mergeCell ref="A2:J2"/>
  </mergeCells>
  <phoneticPr fontId="2" type="noConversion"/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</dc:creator>
  <cp:lastModifiedBy>Iwona</cp:lastModifiedBy>
  <cp:lastPrinted>2026-05-11T10:46:58Z</cp:lastPrinted>
  <dcterms:created xsi:type="dcterms:W3CDTF">2024-11-06T14:49:36Z</dcterms:created>
  <dcterms:modified xsi:type="dcterms:W3CDTF">2026-05-11T10:47:41Z</dcterms:modified>
</cp:coreProperties>
</file>